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bookViews>
    <workbookView xWindow="0" yWindow="0" windowWidth="21570" windowHeight="10800"/>
  </bookViews>
  <sheets>
    <sheet name="Лист1" sheetId="1" r:id="rId1"/>
  </sheets>
  <definedNames>
    <definedName name="_xlnm._FilterDatabase" localSheetId="0" hidden="1">Лист1!$A$1:$AI$49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20" i="1" l="1"/>
  <c r="AK49" i="1" l="1"/>
  <c r="AK48" i="1"/>
  <c r="AK47" i="1"/>
  <c r="AK46" i="1"/>
  <c r="AK38" i="1"/>
  <c r="AK35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P33" i="1"/>
  <c r="P31" i="1"/>
  <c r="P7" i="1"/>
  <c r="P6" i="1"/>
  <c r="P5" i="1"/>
  <c r="P4" i="1"/>
  <c r="K36" i="1" l="1"/>
  <c r="K21" i="1"/>
  <c r="K25" i="1"/>
  <c r="K24" i="1"/>
  <c r="K19" i="1"/>
  <c r="K17" i="1"/>
  <c r="K16" i="1"/>
  <c r="AF34" i="1"/>
  <c r="AK34" i="1" s="1"/>
  <c r="AF37" i="1"/>
  <c r="AK37" i="1" s="1"/>
  <c r="AF36" i="1"/>
  <c r="AK36" i="1" s="1"/>
  <c r="K46" i="1"/>
  <c r="K34" i="1" l="1"/>
  <c r="K49" i="1"/>
  <c r="K33" i="1"/>
  <c r="K31" i="1"/>
  <c r="K32" i="1"/>
  <c r="K35" i="1"/>
  <c r="K48" i="1"/>
  <c r="K22" i="1"/>
  <c r="K27" i="1"/>
  <c r="K29" i="1"/>
  <c r="K26" i="1"/>
  <c r="K23" i="1"/>
  <c r="K28" i="1"/>
  <c r="K20" i="1"/>
  <c r="K47" i="1"/>
  <c r="K15" i="1"/>
  <c r="K12" i="1"/>
  <c r="K11" i="1"/>
  <c r="K10" i="1"/>
  <c r="K13" i="1"/>
  <c r="K14" i="1"/>
  <c r="K18" i="1"/>
  <c r="K6" i="1"/>
  <c r="K5" i="1"/>
  <c r="K7" i="1"/>
  <c r="K4" i="1"/>
</calcChain>
</file>

<file path=xl/comments1.xml><?xml version="1.0" encoding="utf-8"?>
<comments xmlns="http://schemas.openxmlformats.org/spreadsheetml/2006/main">
  <authors>
    <author>Kroleni</author>
  </authors>
  <commentList>
    <comment ref="B4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 Tech YES City
</t>
        </r>
      </text>
    </comment>
    <comment ref="Y4" authorId="0" shapeId="0">
      <text>
        <r>
          <rPr>
            <b/>
            <sz val="10"/>
            <color indexed="81"/>
            <rFont val="Tahoma"/>
            <family val="2"/>
            <charset val="204"/>
          </rPr>
          <t>Делит крепеж с обычным М2 поддержка объявлена официально</t>
        </r>
      </text>
    </comment>
    <comment ref="B5" authorId="0" shapeId="0">
      <text>
        <r>
          <rPr>
            <b/>
            <sz val="16"/>
            <color indexed="81"/>
            <rFont val="Tahoma"/>
            <family val="2"/>
            <charset val="204"/>
          </rPr>
          <t xml:space="preserve"> Tech YES City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</text>
    </comment>
    <comment ref="Y5" authorId="0" shapeId="0">
      <text>
        <r>
          <rPr>
            <b/>
            <sz val="10"/>
            <color indexed="81"/>
            <rFont val="Tahoma"/>
            <family val="2"/>
            <charset val="204"/>
          </rPr>
          <t>Делит крепеж с обычным М2 поддержка объявлена официально</t>
        </r>
      </text>
    </comment>
    <comment ref="Y6" authorId="0" shapeId="0">
      <text>
        <r>
          <rPr>
            <b/>
            <sz val="10"/>
            <color indexed="81"/>
            <rFont val="Tahoma"/>
            <family val="2"/>
            <charset val="204"/>
          </rPr>
          <t>Делит крепеж с обычным М2 поддержка объявлена официально</t>
        </r>
      </text>
    </comment>
    <comment ref="Y7" authorId="0" shapeId="0">
      <text>
        <r>
          <rPr>
            <b/>
            <sz val="10"/>
            <color indexed="81"/>
            <rFont val="Tahoma"/>
            <family val="2"/>
            <charset val="204"/>
          </rPr>
          <t>Делит крепеж с обычным М2 поддержка объявлена официально</t>
        </r>
      </text>
    </comment>
    <comment ref="B8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B9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V10" authorId="0" shapeId="0">
      <text>
        <r>
          <rPr>
            <b/>
            <sz val="9"/>
            <color indexed="81"/>
            <rFont val="Tahoma"/>
            <family val="2"/>
            <charset val="204"/>
          </rPr>
          <t>За счет платы расширения</t>
        </r>
      </text>
    </comment>
    <comment ref="X10" authorId="0" shapeId="0">
      <text>
        <r>
          <rPr>
            <b/>
            <sz val="9"/>
            <color indexed="81"/>
            <rFont val="Tahoma"/>
            <charset val="1"/>
          </rPr>
          <t>2 в плату расширения ROG DIMM.2</t>
        </r>
      </text>
    </comment>
    <comment ref="X13" authorId="0" shapeId="0">
      <text>
        <r>
          <rPr>
            <b/>
            <sz val="9"/>
            <color indexed="81"/>
            <rFont val="Tahoma"/>
            <charset val="1"/>
          </rPr>
          <t>2 в плату расширения ROG DIMM.2</t>
        </r>
      </text>
    </comment>
    <comment ref="B21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Y22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вроде рабочий и сейчас</t>
        </r>
      </text>
    </comment>
    <comment ref="Y23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вроде рабочий и сейчас</t>
        </r>
      </text>
    </comment>
    <comment ref="L24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4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4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вроде рабочий и сейчас</t>
        </r>
      </text>
    </comment>
    <comment ref="L25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5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5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вроде рабочий и сейчас</t>
        </r>
      </text>
    </comment>
    <comment ref="L26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6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6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  <comment ref="L27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7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7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  <comment ref="L28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8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8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  <comment ref="L29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29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29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  <comment ref="B30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L30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M30" authorId="0" shapeId="0">
      <text>
        <r>
          <rPr>
            <b/>
            <sz val="10"/>
            <color indexed="81"/>
            <rFont val="Tahoma"/>
            <family val="2"/>
            <charset val="204"/>
          </rPr>
          <t>Управление за счет 2го контроллера RAA229001</t>
        </r>
      </text>
    </comment>
    <comment ref="Y30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  <comment ref="Y31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2 разъема через плату расширения по остальным нет данных
</t>
        </r>
      </text>
    </comment>
    <comment ref="B36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B38" authorId="0" shapeId="0">
      <text>
        <r>
          <rPr>
            <b/>
            <sz val="12"/>
            <color indexed="81"/>
            <rFont val="Tahoma"/>
            <family val="2"/>
            <charset val="204"/>
          </rPr>
          <t>Hardware Unboxed</t>
        </r>
      </text>
    </comment>
    <comment ref="Y48" authorId="0" shapeId="0">
      <text>
        <r>
          <rPr>
            <b/>
            <sz val="10"/>
            <color indexed="81"/>
            <rFont val="Tahoma"/>
            <family val="2"/>
            <charset val="204"/>
          </rPr>
          <t>Зарезервирован под поддержку pci-e 4.0 пока не рабочий</t>
        </r>
      </text>
    </comment>
  </commentList>
</comments>
</file>

<file path=xl/sharedStrings.xml><?xml version="1.0" encoding="utf-8"?>
<sst xmlns="http://schemas.openxmlformats.org/spreadsheetml/2006/main" count="833" uniqueCount="200">
  <si>
    <t>ASRock Z490 Pro4</t>
  </si>
  <si>
    <t>uPI Group uP9521</t>
  </si>
  <si>
    <t>Sinopower SM4336NSKP + SM4337NSKP</t>
  </si>
  <si>
    <t>n.v.t.</t>
  </si>
  <si>
    <t>ASRock Z490 Steel Legend</t>
  </si>
  <si>
    <t>Intersil ISL69269</t>
  </si>
  <si>
    <t>Vishay Siliconix SiC632A</t>
  </si>
  <si>
    <t>50 A</t>
  </si>
  <si>
    <t>Asus Prime Z490-A</t>
  </si>
  <si>
    <t>Digi+ ASP1900B</t>
  </si>
  <si>
    <t>ON Semiconductor NCP302045</t>
  </si>
  <si>
    <t>45 A</t>
  </si>
  <si>
    <t>Asus ProArt Z490-Creator 10G</t>
  </si>
  <si>
    <t>Asus RoG Maximus XII Apex</t>
  </si>
  <si>
    <t>Digi+ ASP1405I</t>
  </si>
  <si>
    <t>TDA21472</t>
  </si>
  <si>
    <t>70 A</t>
  </si>
  <si>
    <t>Asus RoG Maximus XII Extreme</t>
  </si>
  <si>
    <t>TDA21490</t>
  </si>
  <si>
    <t>90 A</t>
  </si>
  <si>
    <t>Asus RoG Maximus XII Formula</t>
  </si>
  <si>
    <t>Asus RoG Maximus XII Hero (Wi-Fi)</t>
  </si>
  <si>
    <t>TDA21462</t>
  </si>
  <si>
    <t>60 A</t>
  </si>
  <si>
    <t>Asus RoG Strix Z490-E Gaming</t>
  </si>
  <si>
    <t>Vishay Siliconix SiC639</t>
  </si>
  <si>
    <t>Asus RoG Strix Z490-I Gaming</t>
  </si>
  <si>
    <t>Asus TUF Gaming Z490-Plus (Wi-Fi)</t>
  </si>
  <si>
    <t>Gigabyte Z490 Aorus Elite AC</t>
  </si>
  <si>
    <t>Vishay Siliconix SiC620A</t>
  </si>
  <si>
    <t>Gigabyte Z490 Aorus Master</t>
  </si>
  <si>
    <t>ISL99390</t>
  </si>
  <si>
    <t>Gigabyte Z490 Aorus Pro AX</t>
  </si>
  <si>
    <t>Gigabyte Z490 Gaming X</t>
  </si>
  <si>
    <t>Vishay Siliconix SiC651A</t>
  </si>
  <si>
    <t>Gigabyte Z490 Vision G</t>
  </si>
  <si>
    <t>Gigabyte Z490 Aorus Xtreme</t>
  </si>
  <si>
    <t>Gigabyte Z490I Aorus Ultra</t>
  </si>
  <si>
    <t>MSI MAG Z490 Tomahawk</t>
  </si>
  <si>
    <t>ON NCP81229</t>
  </si>
  <si>
    <t>ON Semiconductor NCP302155</t>
  </si>
  <si>
    <t>55 A</t>
  </si>
  <si>
    <t>MSI MEG Z490 Ace</t>
  </si>
  <si>
    <t>MSI MEG Z490 Godlike</t>
  </si>
  <si>
    <t>MSI MEG Z490 Unify</t>
  </si>
  <si>
    <t>MSI MEG Z490I Unify</t>
  </si>
  <si>
    <t>MSI MPG Z490 Gaming Carbon WiFi</t>
  </si>
  <si>
    <t>Intersil RAA229001</t>
  </si>
  <si>
    <t>ISL99360</t>
  </si>
  <si>
    <t>Dual BIOS</t>
  </si>
  <si>
    <t>Debug-leds</t>
  </si>
  <si>
    <t>HEX-display</t>
  </si>
  <si>
    <t>BIOS Flashback</t>
  </si>
  <si>
    <t>ASRock Z490 PG Velocita</t>
  </si>
  <si>
    <t>ASRock Z490 Extreme4</t>
  </si>
  <si>
    <t>ASRock Z490 Taichi</t>
  </si>
  <si>
    <t>-</t>
  </si>
  <si>
    <t>Gigabyte Z490 Vision D</t>
  </si>
  <si>
    <t>+</t>
  </si>
  <si>
    <t>Asus RoG Strix Z490-H GAMING</t>
  </si>
  <si>
    <t>Gigabyte Z490 AORUS ULTRA</t>
  </si>
  <si>
    <t>Gigabyte Z490 UD</t>
  </si>
  <si>
    <t>MSI MEG Z490-A Pro</t>
  </si>
  <si>
    <t>MSI MEG Z490 GAMING PLUS</t>
  </si>
  <si>
    <t>MSI MEG Z490 GAMING EDGE WIFI</t>
  </si>
  <si>
    <t>AsSRock Z490 Phantom Gaming 4</t>
  </si>
  <si>
    <t>Температуры</t>
  </si>
  <si>
    <t>Asus RoG Strix Z490-A GAMING</t>
  </si>
  <si>
    <t>ASRock Z490 PHANTOM GAMING-ITX/TB3</t>
  </si>
  <si>
    <t>90А</t>
  </si>
  <si>
    <t>Оверпрайс</t>
  </si>
  <si>
    <t>Оверпрайс/Под воду</t>
  </si>
  <si>
    <t>100+</t>
  </si>
  <si>
    <t>WIFI</t>
  </si>
  <si>
    <t>PDEC3908 + PDEC3906</t>
  </si>
  <si>
    <t>4C029N + 4C024N</t>
  </si>
  <si>
    <t>RT3609BE (6+2)</t>
  </si>
  <si>
    <t>Asus Prime Z490-P</t>
  </si>
  <si>
    <t>Vishay Siliconix SiC654</t>
  </si>
  <si>
    <t>4C10N + 4C06N</t>
  </si>
  <si>
    <t>Asus RoG Strix Z490-F Gaming</t>
  </si>
  <si>
    <t>Like Z490-A Pro</t>
  </si>
  <si>
    <t>2(1)</t>
  </si>
  <si>
    <t>3(3)</t>
  </si>
  <si>
    <t>SLI/Crossfire</t>
  </si>
  <si>
    <t>2+2</t>
  </si>
  <si>
    <t>RGB 5v+12v</t>
  </si>
  <si>
    <t>USB2</t>
  </si>
  <si>
    <t>1+1</t>
  </si>
  <si>
    <t>2(2)</t>
  </si>
  <si>
    <t>1(1)</t>
  </si>
  <si>
    <t>Thunderbolt</t>
  </si>
  <si>
    <t>Crossfire</t>
  </si>
  <si>
    <t>Audio</t>
  </si>
  <si>
    <t>Realtek ALC1200</t>
  </si>
  <si>
    <t>Realtek ALC1220</t>
  </si>
  <si>
    <t>1(0)</t>
  </si>
  <si>
    <t>Реальные Фазы</t>
  </si>
  <si>
    <t>Realtek ALC1220-VB</t>
  </si>
  <si>
    <t xml:space="preserve">Realtek® ALC1220 Codec + ESS E9018Q2C combo DAC </t>
  </si>
  <si>
    <t>16+1+1</t>
  </si>
  <si>
    <t>16+1</t>
  </si>
  <si>
    <t>Нет поддержки встроенной графики</t>
  </si>
  <si>
    <t>Realtek® ALC1220 Codec</t>
  </si>
  <si>
    <t>2+0</t>
  </si>
  <si>
    <t>3+1</t>
  </si>
  <si>
    <t>12+1+1</t>
  </si>
  <si>
    <t>Realtek® ALC1200-VD1</t>
  </si>
  <si>
    <t>Realtek® ALC892 Codec</t>
  </si>
  <si>
    <t>❌</t>
  </si>
  <si>
    <t>✔</t>
  </si>
  <si>
    <t>✔2</t>
  </si>
  <si>
    <t>✔1</t>
  </si>
  <si>
    <t>10+1</t>
  </si>
  <si>
    <t>1+2</t>
  </si>
  <si>
    <t>Realtek ALC887</t>
  </si>
  <si>
    <t>12+2</t>
  </si>
  <si>
    <t>Realtek S1200A</t>
  </si>
  <si>
    <t>2(0)</t>
  </si>
  <si>
    <t>SupremeFX S1220A</t>
  </si>
  <si>
    <t>Realtek ALC S1220A</t>
  </si>
  <si>
    <t>8+2</t>
  </si>
  <si>
    <t>Realtek® ALC S1220A</t>
  </si>
  <si>
    <t>2+1</t>
  </si>
  <si>
    <t>1(1)+2(2)</t>
  </si>
  <si>
    <t>14+2</t>
  </si>
  <si>
    <t>AQUANTIA® 10GbE
Бэкплэйт охлаждение</t>
  </si>
  <si>
    <t>2(2)+2(2)</t>
  </si>
  <si>
    <t>2 слота для памяти
Нет поддержки встроенного видеоядра CPU,
ROG DIMM.2</t>
  </si>
  <si>
    <t>Бэкплэйт охлаждение
Aquantia AQC-107 10G LAN
Нет поддержки встроенной графики
OLED-дисплей</t>
  </si>
  <si>
    <t>Marvell® AQtion AQC111C 5Gb Ethernet
MOS Cooling kit</t>
  </si>
  <si>
    <t>MOS Cooling kit</t>
  </si>
  <si>
    <t>Даблеры для питания CPU</t>
  </si>
  <si>
    <t>Модель мосфета</t>
  </si>
  <si>
    <t>N/D</t>
  </si>
  <si>
    <t>Vishay Siliconix SIC654</t>
  </si>
  <si>
    <t>Формула организации VRM</t>
  </si>
  <si>
    <t>Цена</t>
  </si>
  <si>
    <t>Вентиляторы (Fans)</t>
  </si>
  <si>
    <t>Дополнительные фишки/особенности комплектации</t>
  </si>
  <si>
    <t>Колодки USB на плате</t>
  </si>
  <si>
    <t>USB 3</t>
  </si>
  <si>
    <t>USB3 Gen2 (USB type C)</t>
  </si>
  <si>
    <t>Backplate/Вентиляторы на VRM</t>
  </si>
  <si>
    <t>Вентиляторы на VRM</t>
  </si>
  <si>
    <t xml:space="preserve">
Backplate с охлаждением
Сетевая Aquantia AQC-107 10G LAN
Нет поддержки встроенной графики
ROG DIMM.2
Fan Extension Card II
OLED-дисплей
MOS Cooling kit
THUNDERBOLTEX 3-TR Card
</t>
  </si>
  <si>
    <t>Сетевая плат HYPER 10G LAN</t>
  </si>
  <si>
    <t>Backplate с охлаждением</t>
  </si>
  <si>
    <t>Backplate
Вентиляторы
СетеваяAQUANTIA® 10GbE
Инфодисплей
Адаптер M.2 XPANDER-Z GEN4 S</t>
  </si>
  <si>
    <t>Backplate
Вентиляторы на VRM</t>
  </si>
  <si>
    <t>Для энтузиастов, 
99% людей не нужна</t>
  </si>
  <si>
    <t>Название модели</t>
  </si>
  <si>
    <t>Мой комментарий</t>
  </si>
  <si>
    <t>Контроллер</t>
  </si>
  <si>
    <t>Vcore (питание CPU)</t>
  </si>
  <si>
    <t>Количество мосфетов</t>
  </si>
  <si>
    <t>Инструменты дебагинга</t>
  </si>
  <si>
    <t>Кнопки на плате</t>
  </si>
  <si>
    <t>VccGT (Видеоядро)</t>
  </si>
  <si>
    <t>~Как Z490-E Gaming</t>
  </si>
  <si>
    <t>~Как Steel Legend</t>
  </si>
  <si>
    <t>~Как Vision G</t>
  </si>
  <si>
    <t>~Как Aorus Pro AX</t>
  </si>
  <si>
    <t>Не лучшая система питания</t>
  </si>
  <si>
    <t>Проблемы с совместимостью с охлаждением</t>
  </si>
  <si>
    <t>Вентиляторы/Отдельная плата расширения под m.2</t>
  </si>
  <si>
    <t>Форм-фактор материнской платы</t>
  </si>
  <si>
    <t>ATX</t>
  </si>
  <si>
    <t>EATX</t>
  </si>
  <si>
    <t>mini ITX</t>
  </si>
  <si>
    <t>Температуры 
i9 10900K 
4.9 Ггц, °C</t>
  </si>
  <si>
    <t>Мосфеты VCCSA/VCCIO</t>
  </si>
  <si>
    <t>M.2 с поддержкой PCIe 4.0 (из них с радиаторами)</t>
  </si>
  <si>
    <t>Количество M.2 (из них с радиаторами)</t>
  </si>
  <si>
    <t>[8]+2</t>
  </si>
  <si>
    <t>[12]+1</t>
  </si>
  <si>
    <t>[11]+1</t>
  </si>
  <si>
    <r>
      <t>[6</t>
    </r>
    <r>
      <rPr>
        <b/>
        <sz val="16"/>
        <color rgb="FF0070C0"/>
        <rFont val="Calibri"/>
        <family val="2"/>
        <charset val="204"/>
        <scheme val="minor"/>
      </rPr>
      <t>+6</t>
    </r>
    <r>
      <rPr>
        <b/>
        <sz val="16"/>
        <color theme="1"/>
        <rFont val="Calibri"/>
        <family val="2"/>
        <charset val="204"/>
        <scheme val="minor"/>
      </rPr>
      <t>]+2</t>
    </r>
  </si>
  <si>
    <r>
      <t>[4</t>
    </r>
    <r>
      <rPr>
        <b/>
        <sz val="16"/>
        <color rgb="FF0070C0"/>
        <rFont val="Calibri"/>
        <family val="2"/>
        <charset val="204"/>
        <scheme val="minor"/>
      </rPr>
      <t>+4</t>
    </r>
    <r>
      <rPr>
        <b/>
        <sz val="16"/>
        <color theme="1"/>
        <rFont val="Calibri"/>
        <family val="2"/>
        <charset val="204"/>
        <scheme val="minor"/>
      </rPr>
      <t>]+2</t>
    </r>
  </si>
  <si>
    <r>
      <t>[8</t>
    </r>
    <r>
      <rPr>
        <b/>
        <sz val="16"/>
        <color rgb="FF0070C0"/>
        <rFont val="Calibri"/>
        <family val="2"/>
        <charset val="204"/>
        <scheme val="minor"/>
      </rPr>
      <t>+8</t>
    </r>
    <r>
      <rPr>
        <b/>
        <sz val="16"/>
        <color theme="1"/>
        <rFont val="Calibri"/>
        <family val="2"/>
        <charset val="204"/>
        <scheme val="minor"/>
      </rPr>
      <t>]+1</t>
    </r>
  </si>
  <si>
    <r>
      <t>[8</t>
    </r>
    <r>
      <rPr>
        <b/>
        <sz val="16"/>
        <color rgb="FF0070C0"/>
        <rFont val="Calibri"/>
        <family val="2"/>
        <charset val="204"/>
        <scheme val="minor"/>
      </rPr>
      <t>+8</t>
    </r>
    <r>
      <rPr>
        <b/>
        <sz val="16"/>
        <color theme="1"/>
        <rFont val="Calibri"/>
        <family val="2"/>
        <charset val="204"/>
        <scheme val="minor"/>
      </rPr>
      <t>]+0</t>
    </r>
  </si>
  <si>
    <r>
      <t>[7</t>
    </r>
    <r>
      <rPr>
        <b/>
        <sz val="16"/>
        <color rgb="FF0070C0"/>
        <rFont val="Calibri"/>
        <family val="2"/>
        <charset val="204"/>
        <scheme val="minor"/>
      </rPr>
      <t>+7</t>
    </r>
    <r>
      <rPr>
        <b/>
        <sz val="16"/>
        <color theme="1"/>
        <rFont val="Calibri"/>
        <family val="2"/>
        <charset val="204"/>
        <scheme val="minor"/>
      </rPr>
      <t>]+1</t>
    </r>
  </si>
  <si>
    <r>
      <t>[8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]+0</t>
    </r>
  </si>
  <si>
    <r>
      <t>[6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]+2</t>
    </r>
  </si>
  <si>
    <r>
      <t>[5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]+1</t>
    </r>
  </si>
  <si>
    <t>[6]+2</t>
  </si>
  <si>
    <t>[8]+1</t>
  </si>
  <si>
    <r>
      <t>[4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]+2</t>
    </r>
  </si>
  <si>
    <t>Топ1 цена/качество/разъемы</t>
  </si>
  <si>
    <t>Идеал для оверклокеров</t>
  </si>
  <si>
    <r>
      <t>[10]+1</t>
    </r>
    <r>
      <rPr>
        <b/>
        <sz val="16"/>
        <color rgb="FFC00000"/>
        <rFont val="Calibri"/>
        <family val="2"/>
        <charset val="204"/>
        <scheme val="minor"/>
      </rPr>
      <t>х2</t>
    </r>
  </si>
  <si>
    <t>Сила тока мосфета, А</t>
  </si>
  <si>
    <r>
      <t>[6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]+[1</t>
    </r>
    <r>
      <rPr>
        <b/>
        <sz val="16"/>
        <color rgb="FFFF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</t>
    </r>
  </si>
  <si>
    <r>
      <t>[7</t>
    </r>
    <r>
      <rPr>
        <b/>
        <sz val="16"/>
        <color rgb="FFC0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]+[1</t>
    </r>
    <r>
      <rPr>
        <b/>
        <sz val="16"/>
        <color rgb="FFFF0000"/>
        <rFont val="Calibri"/>
        <family val="2"/>
        <charset val="204"/>
        <scheme val="minor"/>
      </rPr>
      <t>x2</t>
    </r>
    <r>
      <rPr>
        <b/>
        <sz val="16"/>
        <color theme="1"/>
        <rFont val="Calibri"/>
        <family val="2"/>
        <charset val="204"/>
        <scheme val="minor"/>
      </rPr>
      <t>]</t>
    </r>
  </si>
  <si>
    <t>Итого все мосфеты на CPU, А</t>
  </si>
  <si>
    <t>Не намного лучше TUF</t>
  </si>
  <si>
    <t>Дороговата</t>
  </si>
  <si>
    <t>Не уверен в результатах температур</t>
  </si>
  <si>
    <t>Температуры (Не уверен в результатах температур)</t>
  </si>
  <si>
    <t>Выше напряжение в работе, чем у конурентов, кожух сверху на м2 - декорация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</si>
</sst>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b/>
      <sz val="9"/>
      <color indexed="81"/>
      <name val="Tahoma"/>
      <charset val="1"/>
    </font>
    <font>
      <u/>
      <sz val="11"/>
      <color theme="10"/>
      <name val="Calibri"/>
      <family val="2"/>
      <charset val="204"/>
      <scheme val="minor"/>
    </font>
    <font>
      <b/>
      <sz val="36"/>
      <color rgb="FF00B050"/>
      <name val="Calibri"/>
      <family val="2"/>
      <charset val="204"/>
      <scheme val="minor"/>
    </font>
    <font>
      <b/>
      <sz val="36"/>
      <color rgb="FFC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i/>
      <sz val="11"/>
      <color rgb="FFC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6"/>
      <color indexed="81"/>
      <name val="Tahoma"/>
      <family val="2"/>
      <charset val="204"/>
    </font>
    <font>
      <b/>
      <sz val="16"/>
      <color rgb="FF0070C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0"/>
      <color indexed="8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4" fillId="0" borderId="0" xfId="1" applyFill="1"/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2" borderId="21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3" borderId="23" xfId="0" applyFont="1" applyFill="1" applyBorder="1" applyAlignment="1">
      <alignment vertical="center" wrapText="1"/>
    </xf>
    <xf numFmtId="0" fontId="10" fillId="4" borderId="23" xfId="0" applyFont="1" applyFill="1" applyBorder="1" applyAlignment="1">
      <alignment vertical="center" wrapText="1"/>
    </xf>
    <xf numFmtId="0" fontId="10" fillId="5" borderId="23" xfId="0" applyFont="1" applyFill="1" applyBorder="1" applyAlignment="1">
      <alignment vertical="center" wrapText="1"/>
    </xf>
    <xf numFmtId="0" fontId="10" fillId="5" borderId="8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16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vertical="center" wrapText="1"/>
    </xf>
    <xf numFmtId="3" fontId="10" fillId="2" borderId="15" xfId="0" applyNumberFormat="1" applyFont="1" applyFill="1" applyBorder="1" applyAlignment="1">
      <alignment vertical="center" wrapText="1"/>
    </xf>
    <xf numFmtId="0" fontId="10" fillId="2" borderId="30" xfId="0" applyFont="1" applyFill="1" applyBorder="1" applyAlignment="1">
      <alignment vertical="center" wrapText="1"/>
    </xf>
    <xf numFmtId="3" fontId="10" fillId="2" borderId="16" xfId="0" applyNumberFormat="1" applyFont="1" applyFill="1" applyBorder="1" applyAlignment="1">
      <alignment vertical="center" wrapText="1"/>
    </xf>
    <xf numFmtId="0" fontId="10" fillId="3" borderId="30" xfId="0" applyFont="1" applyFill="1" applyBorder="1" applyAlignment="1">
      <alignment vertical="center" wrapText="1"/>
    </xf>
    <xf numFmtId="3" fontId="10" fillId="3" borderId="16" xfId="0" applyNumberFormat="1" applyFont="1" applyFill="1" applyBorder="1" applyAlignment="1">
      <alignment vertical="center" wrapText="1"/>
    </xf>
    <xf numFmtId="0" fontId="10" fillId="4" borderId="30" xfId="0" applyFont="1" applyFill="1" applyBorder="1" applyAlignment="1">
      <alignment vertical="center" wrapText="1"/>
    </xf>
    <xf numFmtId="3" fontId="10" fillId="4" borderId="16" xfId="0" applyNumberFormat="1" applyFont="1" applyFill="1" applyBorder="1" applyAlignment="1">
      <alignment vertical="center" wrapText="1"/>
    </xf>
    <xf numFmtId="0" fontId="10" fillId="5" borderId="30" xfId="0" applyFont="1" applyFill="1" applyBorder="1" applyAlignment="1">
      <alignment vertical="center" wrapText="1"/>
    </xf>
    <xf numFmtId="3" fontId="10" fillId="5" borderId="16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31" xfId="0" applyFont="1" applyFill="1" applyBorder="1" applyAlignment="1">
      <alignment vertical="center" wrapText="1"/>
    </xf>
    <xf numFmtId="3" fontId="10" fillId="5" borderId="14" xfId="0" applyNumberFormat="1" applyFont="1" applyFill="1" applyBorder="1" applyAlignment="1">
      <alignment vertical="center" wrapText="1"/>
    </xf>
    <xf numFmtId="3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vertical="center" wrapText="1"/>
    </xf>
    <xf numFmtId="3" fontId="10" fillId="2" borderId="13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1" fontId="10" fillId="8" borderId="15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8" borderId="26" xfId="0" applyFont="1" applyFill="1" applyBorder="1" applyAlignment="1">
      <alignment horizontal="center" vertical="center" wrapText="1"/>
    </xf>
    <xf numFmtId="1" fontId="10" fillId="8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  <xf numFmtId="1" fontId="10" fillId="7" borderId="16" xfId="0" applyNumberFormat="1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1" fontId="10" fillId="7" borderId="16" xfId="0" applyNumberFormat="1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23" xfId="0" applyFont="1" applyFill="1" applyBorder="1" applyAlignment="1">
      <alignment horizontal="center" vertical="center" wrapText="1"/>
    </xf>
    <xf numFmtId="1" fontId="10" fillId="8" borderId="16" xfId="0" applyNumberFormat="1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/>
    </xf>
    <xf numFmtId="1" fontId="10" fillId="7" borderId="14" xfId="0" applyNumberFormat="1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vertical="center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vertical="center" wrapText="1"/>
    </xf>
    <xf numFmtId="0" fontId="10" fillId="5" borderId="8" xfId="0" applyFont="1" applyFill="1" applyBorder="1" applyAlignment="1">
      <alignment horizontal="center"/>
    </xf>
    <xf numFmtId="0" fontId="10" fillId="6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10" fillId="8" borderId="13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2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vertical="center" wrapText="1"/>
    </xf>
    <xf numFmtId="0" fontId="10" fillId="4" borderId="33" xfId="0" applyFont="1" applyFill="1" applyBorder="1" applyAlignment="1">
      <alignment vertical="center" wrapText="1"/>
    </xf>
    <xf numFmtId="1" fontId="10" fillId="8" borderId="14" xfId="0" applyNumberFormat="1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vertical="center" wrapText="1"/>
    </xf>
    <xf numFmtId="0" fontId="10" fillId="5" borderId="14" xfId="0" applyFont="1" applyFill="1" applyBorder="1" applyAlignment="1">
      <alignment vertical="center" wrapText="1"/>
    </xf>
    <xf numFmtId="0" fontId="10" fillId="5" borderId="34" xfId="0" applyFont="1" applyFill="1" applyBorder="1" applyAlignment="1">
      <alignment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8" borderId="2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/>
    </xf>
    <xf numFmtId="0" fontId="10" fillId="9" borderId="37" xfId="0" applyFont="1" applyFill="1" applyBorder="1" applyAlignment="1">
      <alignment horizontal="center" vertical="center" wrapText="1"/>
    </xf>
    <xf numFmtId="0" fontId="10" fillId="9" borderId="38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39" xfId="0" applyFont="1" applyFill="1" applyBorder="1" applyAlignment="1">
      <alignment horizontal="center" vertical="center" wrapText="1"/>
    </xf>
    <xf numFmtId="0" fontId="10" fillId="10" borderId="40" xfId="0" applyFont="1" applyFill="1" applyBorder="1" applyAlignment="1">
      <alignment horizontal="center" vertical="center" wrapText="1"/>
    </xf>
    <xf numFmtId="0" fontId="10" fillId="10" borderId="32" xfId="0" applyFont="1" applyFill="1" applyBorder="1" applyAlignment="1">
      <alignment horizontal="center" vertical="center" wrapText="1"/>
    </xf>
    <xf numFmtId="0" fontId="10" fillId="10" borderId="36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9"/>
  <sheetViews>
    <sheetView tabSelected="1" zoomScale="55" zoomScaleNormal="55" workbookViewId="0">
      <selection activeCell="C15" sqref="C15"/>
    </sheetView>
  </sheetViews>
  <sheetFormatPr defaultColWidth="9" defaultRowHeight="21" outlineLevelCol="1" x14ac:dyDescent="0.35"/>
  <cols>
    <col min="1" max="1" width="5.7109375" style="62" customWidth="1"/>
    <col min="2" max="2" width="17.7109375" style="86" customWidth="1"/>
    <col min="3" max="3" width="43.85546875" style="87" customWidth="1"/>
    <col min="4" max="4" width="17.7109375" style="88" customWidth="1"/>
    <col min="5" max="5" width="16.5703125" style="87" customWidth="1"/>
    <col min="6" max="6" width="13.28515625" style="88" customWidth="1"/>
    <col min="7" max="7" width="16.42578125" style="88" customWidth="1"/>
    <col min="8" max="8" width="17.28515625" style="88" customWidth="1"/>
    <col min="9" max="9" width="33" style="65" customWidth="1"/>
    <col min="10" max="10" width="15.28515625" style="65" customWidth="1"/>
    <col min="11" max="12" width="19" style="65" customWidth="1"/>
    <col min="13" max="13" width="17.28515625" style="65" customWidth="1"/>
    <col min="14" max="14" width="16.7109375" style="64" customWidth="1"/>
    <col min="15" max="15" width="9" style="64" hidden="1" customWidth="1"/>
    <col min="16" max="16" width="17.140625" style="64" hidden="1" customWidth="1"/>
    <col min="17" max="17" width="13" style="64" customWidth="1" outlineLevel="1"/>
    <col min="18" max="18" width="11.28515625" style="64" customWidth="1" outlineLevel="1"/>
    <col min="19" max="19" width="18.5703125" style="64" customWidth="1" outlineLevel="1"/>
    <col min="20" max="20" width="11.28515625" style="64" customWidth="1" outlineLevel="1"/>
    <col min="21" max="21" width="9" style="64" customWidth="1" outlineLevel="1"/>
    <col min="22" max="22" width="15.5703125" style="64" customWidth="1" outlineLevel="1"/>
    <col min="23" max="23" width="16" style="64" customWidth="1" outlineLevel="1"/>
    <col min="24" max="24" width="19.42578125" style="64" customWidth="1" outlineLevel="1"/>
    <col min="25" max="25" width="26.140625" style="64" customWidth="1" outlineLevel="1"/>
    <col min="26" max="28" width="12.7109375" style="64" customWidth="1" outlineLevel="1"/>
    <col min="29" max="29" width="16" style="64" customWidth="1" outlineLevel="1"/>
    <col min="30" max="30" width="17.28515625" style="64" customWidth="1" outlineLevel="1"/>
    <col min="31" max="31" width="27" style="65" customWidth="1" outlineLevel="1"/>
    <col min="32" max="32" width="12.7109375" style="65" customWidth="1"/>
    <col min="33" max="33" width="34.42578125" style="2" customWidth="1"/>
    <col min="34" max="34" width="76" style="3" bestFit="1" customWidth="1"/>
    <col min="35" max="36" width="9" style="1"/>
    <col min="37" max="37" width="16.7109375" style="65" hidden="1" customWidth="1"/>
    <col min="38" max="16384" width="9" style="1"/>
  </cols>
  <sheetData>
    <row r="1" spans="1:42" ht="21.75" thickBot="1" x14ac:dyDescent="0.4"/>
    <row r="2" spans="1:42" x14ac:dyDescent="0.35">
      <c r="B2" s="168" t="s">
        <v>170</v>
      </c>
      <c r="C2" s="168" t="s">
        <v>151</v>
      </c>
      <c r="D2" s="175" t="s">
        <v>166</v>
      </c>
      <c r="E2" s="168" t="s">
        <v>153</v>
      </c>
      <c r="F2" s="172" t="s">
        <v>154</v>
      </c>
      <c r="G2" s="173"/>
      <c r="H2" s="173"/>
      <c r="I2" s="173"/>
      <c r="J2" s="173"/>
      <c r="K2" s="174"/>
      <c r="L2" s="177" t="s">
        <v>158</v>
      </c>
      <c r="M2" s="178"/>
      <c r="N2" s="174" t="s">
        <v>136</v>
      </c>
      <c r="O2" s="89"/>
      <c r="P2" s="189" t="s">
        <v>171</v>
      </c>
      <c r="Q2" s="170" t="s">
        <v>52</v>
      </c>
      <c r="R2" s="166" t="s">
        <v>49</v>
      </c>
      <c r="S2" s="166" t="s">
        <v>156</v>
      </c>
      <c r="T2" s="166" t="s">
        <v>157</v>
      </c>
      <c r="U2" s="166" t="s">
        <v>73</v>
      </c>
      <c r="V2" s="164" t="s">
        <v>91</v>
      </c>
      <c r="W2" s="164" t="s">
        <v>84</v>
      </c>
      <c r="X2" s="166" t="s">
        <v>173</v>
      </c>
      <c r="Y2" s="166" t="s">
        <v>172</v>
      </c>
      <c r="Z2" s="166" t="s">
        <v>86</v>
      </c>
      <c r="AA2" s="184" t="s">
        <v>140</v>
      </c>
      <c r="AB2" s="184"/>
      <c r="AC2" s="184"/>
      <c r="AD2" s="166" t="s">
        <v>138</v>
      </c>
      <c r="AE2" s="180" t="s">
        <v>93</v>
      </c>
      <c r="AF2" s="182" t="s">
        <v>137</v>
      </c>
      <c r="AG2" s="185" t="s">
        <v>152</v>
      </c>
      <c r="AH2" s="187" t="s">
        <v>139</v>
      </c>
      <c r="AK2" s="174" t="s">
        <v>136</v>
      </c>
    </row>
    <row r="3" spans="1:42" ht="66.400000000000006" customHeight="1" thickBot="1" x14ac:dyDescent="0.4">
      <c r="B3" s="169"/>
      <c r="C3" s="169"/>
      <c r="D3" s="176"/>
      <c r="E3" s="169"/>
      <c r="F3" s="57" t="s">
        <v>97</v>
      </c>
      <c r="G3" s="58" t="s">
        <v>132</v>
      </c>
      <c r="H3" s="58" t="s">
        <v>155</v>
      </c>
      <c r="I3" s="58" t="s">
        <v>133</v>
      </c>
      <c r="J3" s="58" t="s">
        <v>191</v>
      </c>
      <c r="K3" s="60" t="s">
        <v>194</v>
      </c>
      <c r="L3" s="57" t="s">
        <v>97</v>
      </c>
      <c r="M3" s="59" t="s">
        <v>155</v>
      </c>
      <c r="N3" s="179"/>
      <c r="O3" s="90"/>
      <c r="P3" s="190"/>
      <c r="Q3" s="171"/>
      <c r="R3" s="167"/>
      <c r="S3" s="167"/>
      <c r="T3" s="167"/>
      <c r="U3" s="167"/>
      <c r="V3" s="165"/>
      <c r="W3" s="165"/>
      <c r="X3" s="167"/>
      <c r="Y3" s="167"/>
      <c r="Z3" s="167"/>
      <c r="AA3" s="56" t="s">
        <v>87</v>
      </c>
      <c r="AB3" s="56" t="s">
        <v>141</v>
      </c>
      <c r="AC3" s="56" t="s">
        <v>142</v>
      </c>
      <c r="AD3" s="167"/>
      <c r="AE3" s="181"/>
      <c r="AF3" s="183"/>
      <c r="AG3" s="186"/>
      <c r="AH3" s="188"/>
      <c r="AK3" s="179"/>
    </row>
    <row r="4" spans="1:42" ht="39.4" customHeight="1" x14ac:dyDescent="0.7">
      <c r="A4" s="62">
        <v>1</v>
      </c>
      <c r="B4" s="91">
        <v>60</v>
      </c>
      <c r="C4" s="92" t="s">
        <v>55</v>
      </c>
      <c r="D4" s="93" t="s">
        <v>167</v>
      </c>
      <c r="E4" s="93" t="s">
        <v>5</v>
      </c>
      <c r="F4" s="94">
        <v>6</v>
      </c>
      <c r="G4" s="10" t="s">
        <v>58</v>
      </c>
      <c r="H4" s="10">
        <v>12</v>
      </c>
      <c r="I4" s="95" t="s">
        <v>78</v>
      </c>
      <c r="J4" s="10" t="s">
        <v>7</v>
      </c>
      <c r="K4" s="96" t="str">
        <f>H4*LEFT(J4,2)&amp;" A"</f>
        <v>600 A</v>
      </c>
      <c r="L4" s="38">
        <v>2</v>
      </c>
      <c r="M4" s="93">
        <v>2</v>
      </c>
      <c r="N4" s="96" t="s">
        <v>177</v>
      </c>
      <c r="O4" s="97">
        <v>15</v>
      </c>
      <c r="P4" s="38" t="str">
        <f>"+1"</f>
        <v>+1</v>
      </c>
      <c r="Q4" s="28" t="s">
        <v>110</v>
      </c>
      <c r="R4" s="12" t="s">
        <v>109</v>
      </c>
      <c r="S4" s="10" t="s">
        <v>51</v>
      </c>
      <c r="T4" s="11" t="s">
        <v>110</v>
      </c>
      <c r="U4" s="11" t="s">
        <v>110</v>
      </c>
      <c r="V4" s="12" t="s">
        <v>109</v>
      </c>
      <c r="W4" s="10" t="s">
        <v>84</v>
      </c>
      <c r="X4" s="10" t="s">
        <v>83</v>
      </c>
      <c r="Y4" s="10" t="s">
        <v>90</v>
      </c>
      <c r="Z4" s="66" t="s">
        <v>85</v>
      </c>
      <c r="AA4" s="67">
        <v>2</v>
      </c>
      <c r="AB4" s="67">
        <v>2</v>
      </c>
      <c r="AC4" s="67">
        <v>1</v>
      </c>
      <c r="AD4" s="67">
        <v>7</v>
      </c>
      <c r="AE4" s="68" t="s">
        <v>95</v>
      </c>
      <c r="AF4" s="69">
        <v>29336</v>
      </c>
      <c r="AG4" s="98" t="s">
        <v>196</v>
      </c>
      <c r="AH4" s="61" t="s">
        <v>143</v>
      </c>
      <c r="AK4" s="22" t="str">
        <f t="shared" ref="AK4:AK38" si="0">"["&amp;AD4&amp;IF(AE4="+","+"&amp;AD4,IF((AF4/AD4)&gt;1,"x2",""))&amp;"]"&amp;"+"&amp;AJ4</f>
        <v>[7x2]+</v>
      </c>
      <c r="AL4" s="4"/>
      <c r="AM4" s="4"/>
      <c r="AN4" s="4"/>
      <c r="AO4" s="4"/>
    </row>
    <row r="5" spans="1:42" ht="39.4" customHeight="1" x14ac:dyDescent="0.7">
      <c r="A5" s="62">
        <v>2</v>
      </c>
      <c r="B5" s="99">
        <v>58</v>
      </c>
      <c r="C5" s="100" t="s">
        <v>53</v>
      </c>
      <c r="D5" s="93" t="s">
        <v>167</v>
      </c>
      <c r="E5" s="101" t="s">
        <v>5</v>
      </c>
      <c r="F5" s="102">
        <v>10</v>
      </c>
      <c r="G5" s="6" t="s">
        <v>56</v>
      </c>
      <c r="H5" s="6">
        <v>10</v>
      </c>
      <c r="I5" s="103" t="s">
        <v>135</v>
      </c>
      <c r="J5" s="6" t="s">
        <v>7</v>
      </c>
      <c r="K5" s="104" t="str">
        <f>H5*LEFT(J5,2)&amp;" A"</f>
        <v>500 A</v>
      </c>
      <c r="L5" s="39">
        <v>1</v>
      </c>
      <c r="M5" s="101">
        <v>2</v>
      </c>
      <c r="N5" s="104" t="s">
        <v>190</v>
      </c>
      <c r="O5" s="6">
        <v>13</v>
      </c>
      <c r="P5" s="38" t="str">
        <f t="shared" ref="P5:P7" si="1">"+1"</f>
        <v>+1</v>
      </c>
      <c r="Q5" s="29" t="s">
        <v>109</v>
      </c>
      <c r="R5" s="13" t="s">
        <v>109</v>
      </c>
      <c r="S5" s="6" t="s">
        <v>51</v>
      </c>
      <c r="T5" s="14" t="s">
        <v>110</v>
      </c>
      <c r="U5" s="13" t="s">
        <v>109</v>
      </c>
      <c r="V5" s="13" t="s">
        <v>109</v>
      </c>
      <c r="W5" s="6" t="s">
        <v>92</v>
      </c>
      <c r="X5" s="6" t="s">
        <v>89</v>
      </c>
      <c r="Y5" s="6" t="s">
        <v>90</v>
      </c>
      <c r="Z5" s="6" t="s">
        <v>85</v>
      </c>
      <c r="AA5" s="6">
        <v>2</v>
      </c>
      <c r="AB5" s="6">
        <v>2</v>
      </c>
      <c r="AC5" s="6">
        <v>1</v>
      </c>
      <c r="AD5" s="6">
        <v>7</v>
      </c>
      <c r="AE5" s="70" t="s">
        <v>95</v>
      </c>
      <c r="AF5" s="71">
        <v>21366</v>
      </c>
      <c r="AG5" s="105"/>
      <c r="AH5" s="52" t="s">
        <v>144</v>
      </c>
      <c r="AK5" s="23" t="str">
        <f t="shared" si="0"/>
        <v>[7x2]+</v>
      </c>
      <c r="AL5" s="4"/>
      <c r="AM5" s="4"/>
      <c r="AN5" s="4"/>
      <c r="AO5" s="4"/>
    </row>
    <row r="6" spans="1:42" ht="39.4" customHeight="1" x14ac:dyDescent="0.7">
      <c r="A6" s="62">
        <v>3</v>
      </c>
      <c r="B6" s="106" t="s">
        <v>160</v>
      </c>
      <c r="C6" s="100" t="s">
        <v>54</v>
      </c>
      <c r="D6" s="93" t="s">
        <v>167</v>
      </c>
      <c r="E6" s="101" t="s">
        <v>5</v>
      </c>
      <c r="F6" s="102">
        <v>8</v>
      </c>
      <c r="G6" s="6" t="s">
        <v>56</v>
      </c>
      <c r="H6" s="6">
        <v>8</v>
      </c>
      <c r="I6" s="103" t="s">
        <v>6</v>
      </c>
      <c r="J6" s="6" t="s">
        <v>7</v>
      </c>
      <c r="K6" s="104" t="str">
        <f>H6*LEFT(J6,2)&amp;" A"</f>
        <v>400 A</v>
      </c>
      <c r="L6" s="39">
        <v>2</v>
      </c>
      <c r="M6" s="101">
        <v>2</v>
      </c>
      <c r="N6" s="104" t="s">
        <v>174</v>
      </c>
      <c r="O6" s="6">
        <v>11</v>
      </c>
      <c r="P6" s="38" t="str">
        <f t="shared" si="1"/>
        <v>+1</v>
      </c>
      <c r="Q6" s="29" t="s">
        <v>109</v>
      </c>
      <c r="R6" s="13" t="s">
        <v>109</v>
      </c>
      <c r="S6" s="6" t="s">
        <v>50</v>
      </c>
      <c r="T6" s="13" t="s">
        <v>109</v>
      </c>
      <c r="U6" s="13" t="s">
        <v>109</v>
      </c>
      <c r="V6" s="13" t="s">
        <v>109</v>
      </c>
      <c r="W6" s="6" t="s">
        <v>92</v>
      </c>
      <c r="X6" s="6" t="s">
        <v>89</v>
      </c>
      <c r="Y6" s="6" t="s">
        <v>96</v>
      </c>
      <c r="Z6" s="6" t="s">
        <v>85</v>
      </c>
      <c r="AA6" s="6">
        <v>2</v>
      </c>
      <c r="AB6" s="6">
        <v>2</v>
      </c>
      <c r="AC6" s="6">
        <v>1</v>
      </c>
      <c r="AD6" s="6">
        <v>7</v>
      </c>
      <c r="AE6" s="70" t="s">
        <v>94</v>
      </c>
      <c r="AF6" s="71">
        <v>15580</v>
      </c>
      <c r="AG6" s="107" t="s">
        <v>66</v>
      </c>
      <c r="AH6" s="52"/>
      <c r="AK6" s="23" t="str">
        <f t="shared" si="0"/>
        <v>[7x2]+</v>
      </c>
      <c r="AL6" s="4"/>
      <c r="AM6" s="4"/>
      <c r="AN6" s="4"/>
      <c r="AO6" s="4"/>
    </row>
    <row r="7" spans="1:42" ht="39.4" customHeight="1" x14ac:dyDescent="0.7">
      <c r="A7" s="62">
        <v>4</v>
      </c>
      <c r="B7" s="108">
        <v>80.8</v>
      </c>
      <c r="C7" s="100" t="s">
        <v>4</v>
      </c>
      <c r="D7" s="93" t="s">
        <v>167</v>
      </c>
      <c r="E7" s="101" t="s">
        <v>5</v>
      </c>
      <c r="F7" s="102">
        <v>8</v>
      </c>
      <c r="G7" s="6" t="s">
        <v>56</v>
      </c>
      <c r="H7" s="6">
        <v>8</v>
      </c>
      <c r="I7" s="103" t="s">
        <v>6</v>
      </c>
      <c r="J7" s="6" t="s">
        <v>7</v>
      </c>
      <c r="K7" s="104" t="str">
        <f>H7*LEFT(J7,2)&amp;" A"</f>
        <v>400 A</v>
      </c>
      <c r="L7" s="39">
        <v>2</v>
      </c>
      <c r="M7" s="101">
        <v>2</v>
      </c>
      <c r="N7" s="104" t="s">
        <v>174</v>
      </c>
      <c r="O7" s="6">
        <v>11</v>
      </c>
      <c r="P7" s="38" t="str">
        <f t="shared" si="1"/>
        <v>+1</v>
      </c>
      <c r="Q7" s="29" t="s">
        <v>109</v>
      </c>
      <c r="R7" s="13" t="s">
        <v>109</v>
      </c>
      <c r="S7" s="6" t="s">
        <v>50</v>
      </c>
      <c r="T7" s="13" t="s">
        <v>109</v>
      </c>
      <c r="U7" s="13" t="s">
        <v>109</v>
      </c>
      <c r="V7" s="13" t="s">
        <v>109</v>
      </c>
      <c r="W7" s="6" t="s">
        <v>92</v>
      </c>
      <c r="X7" s="6" t="s">
        <v>89</v>
      </c>
      <c r="Y7" s="6" t="s">
        <v>96</v>
      </c>
      <c r="Z7" s="6" t="s">
        <v>85</v>
      </c>
      <c r="AA7" s="6">
        <v>2</v>
      </c>
      <c r="AB7" s="6">
        <v>2</v>
      </c>
      <c r="AC7" s="6">
        <v>1</v>
      </c>
      <c r="AD7" s="6">
        <v>7</v>
      </c>
      <c r="AE7" s="70" t="s">
        <v>94</v>
      </c>
      <c r="AF7" s="71">
        <v>15250</v>
      </c>
      <c r="AG7" s="107" t="s">
        <v>66</v>
      </c>
      <c r="AH7" s="52"/>
      <c r="AK7" s="23" t="str">
        <f t="shared" si="0"/>
        <v>[7x2]+</v>
      </c>
      <c r="AL7" s="4"/>
      <c r="AM7" s="4"/>
      <c r="AN7" s="4"/>
      <c r="AO7" s="4"/>
    </row>
    <row r="8" spans="1:42" ht="39.4" customHeight="1" x14ac:dyDescent="0.7">
      <c r="A8" s="62">
        <v>5</v>
      </c>
      <c r="B8" s="108" t="s">
        <v>72</v>
      </c>
      <c r="C8" s="100" t="s">
        <v>0</v>
      </c>
      <c r="D8" s="93" t="s">
        <v>167</v>
      </c>
      <c r="E8" s="101" t="s">
        <v>1</v>
      </c>
      <c r="F8" s="102">
        <v>4</v>
      </c>
      <c r="G8" s="6" t="s">
        <v>58</v>
      </c>
      <c r="H8" s="6">
        <v>8</v>
      </c>
      <c r="I8" s="103" t="s">
        <v>2</v>
      </c>
      <c r="J8" s="6" t="s">
        <v>3</v>
      </c>
      <c r="K8" s="104" t="s">
        <v>3</v>
      </c>
      <c r="L8" s="39">
        <v>2</v>
      </c>
      <c r="M8" s="101">
        <v>2</v>
      </c>
      <c r="N8" s="104" t="s">
        <v>178</v>
      </c>
      <c r="O8" s="6">
        <v>10</v>
      </c>
      <c r="P8" s="39">
        <v>0</v>
      </c>
      <c r="Q8" s="29" t="s">
        <v>109</v>
      </c>
      <c r="R8" s="13" t="s">
        <v>109</v>
      </c>
      <c r="S8" s="13" t="s">
        <v>109</v>
      </c>
      <c r="T8" s="13" t="s">
        <v>109</v>
      </c>
      <c r="U8" s="13" t="s">
        <v>109</v>
      </c>
      <c r="V8" s="13" t="s">
        <v>109</v>
      </c>
      <c r="W8" s="6" t="s">
        <v>92</v>
      </c>
      <c r="X8" s="6" t="s">
        <v>82</v>
      </c>
      <c r="Y8" s="6" t="s">
        <v>134</v>
      </c>
      <c r="Z8" s="6" t="s">
        <v>85</v>
      </c>
      <c r="AA8" s="6">
        <v>1</v>
      </c>
      <c r="AB8" s="6">
        <v>2</v>
      </c>
      <c r="AC8" s="6">
        <v>0</v>
      </c>
      <c r="AD8" s="6">
        <v>6</v>
      </c>
      <c r="AE8" s="70" t="s">
        <v>94</v>
      </c>
      <c r="AF8" s="71">
        <v>14310</v>
      </c>
      <c r="AG8" s="107" t="s">
        <v>66</v>
      </c>
      <c r="AH8" s="52"/>
      <c r="AK8" s="23" t="str">
        <f t="shared" si="0"/>
        <v>[6x2]+</v>
      </c>
      <c r="AL8" s="4"/>
      <c r="AM8" s="4"/>
      <c r="AN8" s="4"/>
      <c r="AO8" s="4"/>
    </row>
    <row r="9" spans="1:42" ht="39.4" customHeight="1" x14ac:dyDescent="0.7">
      <c r="A9" s="62">
        <v>6</v>
      </c>
      <c r="B9" s="108" t="s">
        <v>72</v>
      </c>
      <c r="C9" s="100" t="s">
        <v>65</v>
      </c>
      <c r="D9" s="93" t="s">
        <v>167</v>
      </c>
      <c r="E9" s="101" t="s">
        <v>1</v>
      </c>
      <c r="F9" s="102">
        <v>4</v>
      </c>
      <c r="G9" s="6" t="s">
        <v>58</v>
      </c>
      <c r="H9" s="6">
        <v>8</v>
      </c>
      <c r="I9" s="103" t="s">
        <v>74</v>
      </c>
      <c r="J9" s="6" t="s">
        <v>3</v>
      </c>
      <c r="K9" s="104" t="s">
        <v>3</v>
      </c>
      <c r="L9" s="39">
        <v>2</v>
      </c>
      <c r="M9" s="101">
        <v>2</v>
      </c>
      <c r="N9" s="104" t="s">
        <v>178</v>
      </c>
      <c r="O9" s="6">
        <v>10</v>
      </c>
      <c r="P9" s="39">
        <v>0</v>
      </c>
      <c r="Q9" s="29" t="s">
        <v>109</v>
      </c>
      <c r="R9" s="13" t="s">
        <v>109</v>
      </c>
      <c r="S9" s="6" t="s">
        <v>50</v>
      </c>
      <c r="T9" s="13" t="s">
        <v>109</v>
      </c>
      <c r="U9" s="13" t="s">
        <v>109</v>
      </c>
      <c r="V9" s="13" t="s">
        <v>109</v>
      </c>
      <c r="W9" s="6" t="s">
        <v>92</v>
      </c>
      <c r="X9" s="6" t="s">
        <v>96</v>
      </c>
      <c r="Y9" s="6" t="s">
        <v>134</v>
      </c>
      <c r="Z9" s="6" t="s">
        <v>85</v>
      </c>
      <c r="AA9" s="6">
        <v>1</v>
      </c>
      <c r="AB9" s="6">
        <v>2</v>
      </c>
      <c r="AC9" s="6">
        <v>0</v>
      </c>
      <c r="AD9" s="6">
        <v>6</v>
      </c>
      <c r="AE9" s="70" t="s">
        <v>94</v>
      </c>
      <c r="AF9" s="71">
        <v>11883</v>
      </c>
      <c r="AG9" s="107" t="s">
        <v>66</v>
      </c>
      <c r="AH9" s="52"/>
      <c r="AK9" s="23" t="str">
        <f t="shared" si="0"/>
        <v>[6x2]+</v>
      </c>
      <c r="AL9" s="4"/>
      <c r="AM9" s="4"/>
      <c r="AN9" s="4"/>
      <c r="AO9" s="4"/>
    </row>
    <row r="10" spans="1:42" ht="127.35" customHeight="1" x14ac:dyDescent="0.7">
      <c r="A10" s="62">
        <v>7</v>
      </c>
      <c r="B10" s="99">
        <v>43.7</v>
      </c>
      <c r="C10" s="109" t="s">
        <v>17</v>
      </c>
      <c r="D10" s="110" t="s">
        <v>168</v>
      </c>
      <c r="E10" s="110" t="s">
        <v>14</v>
      </c>
      <c r="F10" s="111">
        <v>8</v>
      </c>
      <c r="G10" s="7" t="s">
        <v>56</v>
      </c>
      <c r="H10" s="7">
        <v>16</v>
      </c>
      <c r="I10" s="112" t="s">
        <v>18</v>
      </c>
      <c r="J10" s="7" t="s">
        <v>19</v>
      </c>
      <c r="K10" s="113" t="str">
        <f t="shared" ref="K10:K29" si="2">H10*LEFT(J10,2)&amp;" A"</f>
        <v>1440 A</v>
      </c>
      <c r="L10" s="40">
        <v>0</v>
      </c>
      <c r="M10" s="110">
        <v>0</v>
      </c>
      <c r="N10" s="113" t="s">
        <v>182</v>
      </c>
      <c r="O10" s="7">
        <v>16</v>
      </c>
      <c r="P10" s="40" t="s">
        <v>134</v>
      </c>
      <c r="Q10" s="30" t="s">
        <v>110</v>
      </c>
      <c r="R10" s="15" t="s">
        <v>110</v>
      </c>
      <c r="S10" s="7" t="s">
        <v>51</v>
      </c>
      <c r="T10" s="15" t="s">
        <v>110</v>
      </c>
      <c r="U10" s="15" t="s">
        <v>110</v>
      </c>
      <c r="V10" s="15" t="s">
        <v>111</v>
      </c>
      <c r="W10" s="7" t="s">
        <v>84</v>
      </c>
      <c r="X10" s="7" t="s">
        <v>127</v>
      </c>
      <c r="Y10" s="7" t="s">
        <v>134</v>
      </c>
      <c r="Z10" s="7" t="s">
        <v>85</v>
      </c>
      <c r="AA10" s="7">
        <v>2</v>
      </c>
      <c r="AB10" s="7">
        <v>2</v>
      </c>
      <c r="AC10" s="7">
        <v>2</v>
      </c>
      <c r="AD10" s="7">
        <v>14</v>
      </c>
      <c r="AE10" s="72" t="s">
        <v>119</v>
      </c>
      <c r="AF10" s="73">
        <v>73340</v>
      </c>
      <c r="AG10" s="107" t="s">
        <v>70</v>
      </c>
      <c r="AH10" s="53" t="s">
        <v>145</v>
      </c>
      <c r="AK10" s="24" t="str">
        <f t="shared" si="0"/>
        <v>[14x2]+</v>
      </c>
      <c r="AL10" s="4"/>
      <c r="AM10" s="4"/>
      <c r="AN10" s="4"/>
      <c r="AO10" s="4"/>
    </row>
    <row r="11" spans="1:42" ht="39.4" customHeight="1" x14ac:dyDescent="0.7">
      <c r="A11" s="62">
        <v>8</v>
      </c>
      <c r="B11" s="99">
        <v>47.3</v>
      </c>
      <c r="C11" s="109" t="s">
        <v>20</v>
      </c>
      <c r="D11" s="110" t="s">
        <v>167</v>
      </c>
      <c r="E11" s="110" t="s">
        <v>14</v>
      </c>
      <c r="F11" s="111">
        <v>8</v>
      </c>
      <c r="G11" s="7" t="s">
        <v>56</v>
      </c>
      <c r="H11" s="7">
        <v>16</v>
      </c>
      <c r="I11" s="112" t="s">
        <v>15</v>
      </c>
      <c r="J11" s="7" t="s">
        <v>16</v>
      </c>
      <c r="K11" s="113" t="str">
        <f t="shared" si="2"/>
        <v>1120 A</v>
      </c>
      <c r="L11" s="40">
        <v>0</v>
      </c>
      <c r="M11" s="110">
        <v>0</v>
      </c>
      <c r="N11" s="113" t="s">
        <v>182</v>
      </c>
      <c r="O11" s="7">
        <v>16</v>
      </c>
      <c r="P11" s="40" t="s">
        <v>134</v>
      </c>
      <c r="Q11" s="30" t="s">
        <v>110</v>
      </c>
      <c r="R11" s="16" t="s">
        <v>109</v>
      </c>
      <c r="S11" s="7" t="s">
        <v>51</v>
      </c>
      <c r="T11" s="15" t="s">
        <v>110</v>
      </c>
      <c r="U11" s="15" t="s">
        <v>110</v>
      </c>
      <c r="V11" s="16" t="s">
        <v>109</v>
      </c>
      <c r="W11" s="7" t="s">
        <v>84</v>
      </c>
      <c r="X11" s="7" t="s">
        <v>83</v>
      </c>
      <c r="Y11" s="7" t="s">
        <v>134</v>
      </c>
      <c r="Z11" s="7" t="s">
        <v>85</v>
      </c>
      <c r="AA11" s="7">
        <v>2</v>
      </c>
      <c r="AB11" s="7">
        <v>2</v>
      </c>
      <c r="AC11" s="7">
        <v>1</v>
      </c>
      <c r="AD11" s="7">
        <v>8</v>
      </c>
      <c r="AE11" s="72" t="s">
        <v>119</v>
      </c>
      <c r="AF11" s="73">
        <v>41480</v>
      </c>
      <c r="AG11" s="107" t="s">
        <v>71</v>
      </c>
      <c r="AH11" s="53" t="s">
        <v>129</v>
      </c>
      <c r="AK11" s="24" t="str">
        <f t="shared" si="0"/>
        <v>[8x2]+</v>
      </c>
      <c r="AL11" s="4"/>
      <c r="AM11" s="4"/>
    </row>
    <row r="12" spans="1:42" ht="39.4" customHeight="1" x14ac:dyDescent="0.7">
      <c r="A12" s="62">
        <v>9</v>
      </c>
      <c r="B12" s="99">
        <v>52.2</v>
      </c>
      <c r="C12" s="109" t="s">
        <v>21</v>
      </c>
      <c r="D12" s="110" t="s">
        <v>167</v>
      </c>
      <c r="E12" s="110" t="s">
        <v>14</v>
      </c>
      <c r="F12" s="111">
        <v>7</v>
      </c>
      <c r="G12" s="7" t="s">
        <v>56</v>
      </c>
      <c r="H12" s="7">
        <v>14</v>
      </c>
      <c r="I12" s="112" t="s">
        <v>22</v>
      </c>
      <c r="J12" s="7" t="s">
        <v>23</v>
      </c>
      <c r="K12" s="113" t="str">
        <f t="shared" si="2"/>
        <v>840 A</v>
      </c>
      <c r="L12" s="40">
        <v>1</v>
      </c>
      <c r="M12" s="110">
        <v>2</v>
      </c>
      <c r="N12" s="113" t="s">
        <v>193</v>
      </c>
      <c r="O12" s="7" t="s">
        <v>125</v>
      </c>
      <c r="P12" s="40" t="s">
        <v>134</v>
      </c>
      <c r="Q12" s="30" t="s">
        <v>110</v>
      </c>
      <c r="R12" s="16" t="s">
        <v>109</v>
      </c>
      <c r="S12" s="7" t="s">
        <v>51</v>
      </c>
      <c r="T12" s="15" t="s">
        <v>110</v>
      </c>
      <c r="U12" s="15" t="s">
        <v>110</v>
      </c>
      <c r="V12" s="16" t="s">
        <v>109</v>
      </c>
      <c r="W12" s="7" t="s">
        <v>84</v>
      </c>
      <c r="X12" s="7" t="s">
        <v>83</v>
      </c>
      <c r="Y12" s="7" t="s">
        <v>134</v>
      </c>
      <c r="Z12" s="7" t="s">
        <v>85</v>
      </c>
      <c r="AA12" s="7">
        <v>2</v>
      </c>
      <c r="AB12" s="7">
        <v>1</v>
      </c>
      <c r="AC12" s="7">
        <v>1</v>
      </c>
      <c r="AD12" s="7">
        <v>8</v>
      </c>
      <c r="AE12" s="72" t="s">
        <v>119</v>
      </c>
      <c r="AF12" s="73">
        <v>34760</v>
      </c>
      <c r="AG12" s="107" t="s">
        <v>70</v>
      </c>
      <c r="AH12" s="53" t="s">
        <v>130</v>
      </c>
      <c r="AK12" s="24" t="str">
        <f t="shared" si="0"/>
        <v>[8x2]+</v>
      </c>
      <c r="AL12" s="4"/>
      <c r="AM12" s="4"/>
      <c r="AN12" s="4"/>
      <c r="AO12" s="4"/>
    </row>
    <row r="13" spans="1:42" ht="39.4" customHeight="1" x14ac:dyDescent="0.7">
      <c r="A13" s="62">
        <v>10</v>
      </c>
      <c r="B13" s="99">
        <v>50</v>
      </c>
      <c r="C13" s="109" t="s">
        <v>13</v>
      </c>
      <c r="D13" s="110" t="s">
        <v>167</v>
      </c>
      <c r="E13" s="110" t="s">
        <v>14</v>
      </c>
      <c r="F13" s="111">
        <v>8</v>
      </c>
      <c r="G13" s="7" t="s">
        <v>56</v>
      </c>
      <c r="H13" s="7">
        <v>16</v>
      </c>
      <c r="I13" s="112" t="s">
        <v>15</v>
      </c>
      <c r="J13" s="7" t="s">
        <v>16</v>
      </c>
      <c r="K13" s="113" t="str">
        <f t="shared" si="2"/>
        <v>1120 A</v>
      </c>
      <c r="L13" s="40">
        <v>0</v>
      </c>
      <c r="M13" s="110">
        <v>0</v>
      </c>
      <c r="N13" s="113" t="s">
        <v>182</v>
      </c>
      <c r="O13" s="7">
        <v>16</v>
      </c>
      <c r="P13" s="40" t="s">
        <v>134</v>
      </c>
      <c r="Q13" s="30" t="s">
        <v>110</v>
      </c>
      <c r="R13" s="15" t="s">
        <v>110</v>
      </c>
      <c r="S13" s="7" t="s">
        <v>51</v>
      </c>
      <c r="T13" s="15" t="s">
        <v>110</v>
      </c>
      <c r="U13" s="15" t="s">
        <v>110</v>
      </c>
      <c r="V13" s="16" t="s">
        <v>109</v>
      </c>
      <c r="W13" s="7" t="s">
        <v>84</v>
      </c>
      <c r="X13" s="7" t="s">
        <v>124</v>
      </c>
      <c r="Y13" s="7" t="s">
        <v>134</v>
      </c>
      <c r="Z13" s="7" t="s">
        <v>123</v>
      </c>
      <c r="AA13" s="7">
        <v>3</v>
      </c>
      <c r="AB13" s="7">
        <v>1</v>
      </c>
      <c r="AC13" s="7">
        <v>1</v>
      </c>
      <c r="AD13" s="7">
        <v>9</v>
      </c>
      <c r="AE13" s="72" t="s">
        <v>119</v>
      </c>
      <c r="AF13" s="73">
        <v>34450</v>
      </c>
      <c r="AG13" s="105" t="s">
        <v>189</v>
      </c>
      <c r="AH13" s="53" t="s">
        <v>128</v>
      </c>
      <c r="AJ13" s="5"/>
      <c r="AK13" s="24" t="str">
        <f t="shared" si="0"/>
        <v>[9x2]+</v>
      </c>
      <c r="AL13" s="4"/>
      <c r="AM13" s="4"/>
      <c r="AN13" s="4"/>
      <c r="AO13" s="4"/>
    </row>
    <row r="14" spans="1:42" ht="39.4" customHeight="1" x14ac:dyDescent="0.7">
      <c r="A14" s="62">
        <v>11</v>
      </c>
      <c r="B14" s="99">
        <v>61.7</v>
      </c>
      <c r="C14" s="109" t="s">
        <v>12</v>
      </c>
      <c r="D14" s="110" t="s">
        <v>167</v>
      </c>
      <c r="E14" s="110" t="s">
        <v>9</v>
      </c>
      <c r="F14" s="111">
        <v>6</v>
      </c>
      <c r="G14" s="7" t="s">
        <v>56</v>
      </c>
      <c r="H14" s="7">
        <v>12</v>
      </c>
      <c r="I14" s="112" t="s">
        <v>10</v>
      </c>
      <c r="J14" s="7" t="s">
        <v>11</v>
      </c>
      <c r="K14" s="113" t="str">
        <f t="shared" si="2"/>
        <v>540 A</v>
      </c>
      <c r="L14" s="40">
        <v>2</v>
      </c>
      <c r="M14" s="110">
        <v>2</v>
      </c>
      <c r="N14" s="113" t="s">
        <v>183</v>
      </c>
      <c r="O14" s="7" t="s">
        <v>116</v>
      </c>
      <c r="P14" s="40" t="s">
        <v>134</v>
      </c>
      <c r="Q14" s="31" t="s">
        <v>109</v>
      </c>
      <c r="R14" s="16" t="s">
        <v>109</v>
      </c>
      <c r="S14" s="7" t="s">
        <v>50</v>
      </c>
      <c r="T14" s="16" t="s">
        <v>109</v>
      </c>
      <c r="U14" s="16" t="s">
        <v>109</v>
      </c>
      <c r="V14" s="15" t="s">
        <v>111</v>
      </c>
      <c r="W14" s="7" t="s">
        <v>92</v>
      </c>
      <c r="X14" s="7" t="s">
        <v>82</v>
      </c>
      <c r="Y14" s="7" t="s">
        <v>134</v>
      </c>
      <c r="Z14" s="7" t="s">
        <v>114</v>
      </c>
      <c r="AA14" s="7">
        <v>2</v>
      </c>
      <c r="AB14" s="7">
        <v>1</v>
      </c>
      <c r="AC14" s="7">
        <v>1</v>
      </c>
      <c r="AD14" s="7">
        <v>6</v>
      </c>
      <c r="AE14" s="72" t="s">
        <v>122</v>
      </c>
      <c r="AF14" s="73">
        <v>31850</v>
      </c>
      <c r="AG14" s="107" t="s">
        <v>150</v>
      </c>
      <c r="AH14" s="52" t="s">
        <v>146</v>
      </c>
      <c r="AK14" s="24" t="str">
        <f t="shared" si="0"/>
        <v>[6x2]+</v>
      </c>
      <c r="AL14" s="4"/>
      <c r="AM14" s="4"/>
      <c r="AN14" s="4"/>
      <c r="AO14" s="4"/>
    </row>
    <row r="15" spans="1:42" ht="39.4" customHeight="1" x14ac:dyDescent="0.7">
      <c r="A15" s="62">
        <v>12</v>
      </c>
      <c r="B15" s="99">
        <v>52.1</v>
      </c>
      <c r="C15" s="109" t="s">
        <v>24</v>
      </c>
      <c r="D15" s="110" t="s">
        <v>167</v>
      </c>
      <c r="E15" s="110" t="s">
        <v>9</v>
      </c>
      <c r="F15" s="111">
        <v>7</v>
      </c>
      <c r="G15" s="7" t="s">
        <v>56</v>
      </c>
      <c r="H15" s="7">
        <v>14</v>
      </c>
      <c r="I15" s="112" t="s">
        <v>25</v>
      </c>
      <c r="J15" s="7" t="s">
        <v>7</v>
      </c>
      <c r="K15" s="113" t="str">
        <f t="shared" si="2"/>
        <v>700 A</v>
      </c>
      <c r="L15" s="40">
        <v>1</v>
      </c>
      <c r="M15" s="110">
        <v>2</v>
      </c>
      <c r="N15" s="113" t="s">
        <v>193</v>
      </c>
      <c r="O15" s="7">
        <v>14</v>
      </c>
      <c r="P15" s="40" t="s">
        <v>134</v>
      </c>
      <c r="Q15" s="30" t="s">
        <v>110</v>
      </c>
      <c r="R15" s="16" t="s">
        <v>109</v>
      </c>
      <c r="S15" s="7" t="s">
        <v>51</v>
      </c>
      <c r="T15" s="16" t="s">
        <v>109</v>
      </c>
      <c r="U15" s="15" t="s">
        <v>110</v>
      </c>
      <c r="V15" s="16" t="s">
        <v>109</v>
      </c>
      <c r="W15" s="7" t="s">
        <v>84</v>
      </c>
      <c r="X15" s="7" t="s">
        <v>89</v>
      </c>
      <c r="Y15" s="7" t="s">
        <v>134</v>
      </c>
      <c r="Z15" s="7" t="s">
        <v>85</v>
      </c>
      <c r="AA15" s="7">
        <v>2</v>
      </c>
      <c r="AB15" s="7">
        <v>1</v>
      </c>
      <c r="AC15" s="7">
        <v>1</v>
      </c>
      <c r="AD15" s="7">
        <v>8</v>
      </c>
      <c r="AE15" s="72" t="s">
        <v>119</v>
      </c>
      <c r="AF15" s="73">
        <v>26390</v>
      </c>
      <c r="AG15" s="105"/>
      <c r="AH15" s="52" t="s">
        <v>131</v>
      </c>
      <c r="AJ15" s="5"/>
      <c r="AK15" s="24" t="str">
        <f t="shared" si="0"/>
        <v>[8x2]+</v>
      </c>
      <c r="AL15" s="4"/>
      <c r="AM15" s="4"/>
      <c r="AN15" s="4"/>
      <c r="AO15" s="4"/>
    </row>
    <row r="16" spans="1:42" ht="39.4" customHeight="1" x14ac:dyDescent="0.7">
      <c r="A16" s="62">
        <v>13</v>
      </c>
      <c r="B16" s="114" t="s">
        <v>159</v>
      </c>
      <c r="C16" s="109" t="s">
        <v>80</v>
      </c>
      <c r="D16" s="110" t="s">
        <v>167</v>
      </c>
      <c r="E16" s="110" t="s">
        <v>9</v>
      </c>
      <c r="F16" s="111">
        <v>6</v>
      </c>
      <c r="G16" s="7" t="s">
        <v>56</v>
      </c>
      <c r="H16" s="7">
        <v>12</v>
      </c>
      <c r="I16" s="112" t="s">
        <v>10</v>
      </c>
      <c r="J16" s="7" t="s">
        <v>11</v>
      </c>
      <c r="K16" s="113" t="str">
        <f t="shared" si="2"/>
        <v>540 A</v>
      </c>
      <c r="L16" s="40">
        <v>2</v>
      </c>
      <c r="M16" s="110">
        <v>2</v>
      </c>
      <c r="N16" s="113" t="s">
        <v>183</v>
      </c>
      <c r="O16" s="7">
        <v>14</v>
      </c>
      <c r="P16" s="40" t="s">
        <v>134</v>
      </c>
      <c r="Q16" s="30" t="s">
        <v>110</v>
      </c>
      <c r="R16" s="16" t="s">
        <v>109</v>
      </c>
      <c r="S16" s="7" t="s">
        <v>50</v>
      </c>
      <c r="T16" s="16" t="s">
        <v>109</v>
      </c>
      <c r="U16" s="16" t="s">
        <v>109</v>
      </c>
      <c r="V16" s="16" t="s">
        <v>109</v>
      </c>
      <c r="W16" s="7" t="s">
        <v>84</v>
      </c>
      <c r="X16" s="7" t="s">
        <v>89</v>
      </c>
      <c r="Y16" s="7" t="s">
        <v>134</v>
      </c>
      <c r="Z16" s="7" t="s">
        <v>85</v>
      </c>
      <c r="AA16" s="7">
        <v>2</v>
      </c>
      <c r="AB16" s="7">
        <v>1</v>
      </c>
      <c r="AC16" s="7">
        <v>1</v>
      </c>
      <c r="AD16" s="7">
        <v>8</v>
      </c>
      <c r="AE16" s="72" t="s">
        <v>119</v>
      </c>
      <c r="AF16" s="73">
        <v>23660</v>
      </c>
      <c r="AG16" s="105" t="s">
        <v>195</v>
      </c>
      <c r="AH16" s="52"/>
      <c r="AK16" s="24" t="str">
        <f t="shared" si="0"/>
        <v>[8x2]+</v>
      </c>
      <c r="AL16" s="4"/>
      <c r="AM16" s="4"/>
      <c r="AN16" s="4"/>
      <c r="AO16" s="4"/>
      <c r="AP16" s="4"/>
    </row>
    <row r="17" spans="1:42" ht="39.4" customHeight="1" x14ac:dyDescent="0.7">
      <c r="A17" s="62">
        <v>14</v>
      </c>
      <c r="B17" s="114" t="s">
        <v>159</v>
      </c>
      <c r="C17" s="109" t="s">
        <v>67</v>
      </c>
      <c r="D17" s="110" t="s">
        <v>167</v>
      </c>
      <c r="E17" s="110" t="s">
        <v>9</v>
      </c>
      <c r="F17" s="111">
        <v>6</v>
      </c>
      <c r="G17" s="7" t="s">
        <v>56</v>
      </c>
      <c r="H17" s="7">
        <v>12</v>
      </c>
      <c r="I17" s="112" t="s">
        <v>10</v>
      </c>
      <c r="J17" s="7" t="s">
        <v>11</v>
      </c>
      <c r="K17" s="113" t="str">
        <f t="shared" si="2"/>
        <v>540 A</v>
      </c>
      <c r="L17" s="40">
        <v>2</v>
      </c>
      <c r="M17" s="110">
        <v>2</v>
      </c>
      <c r="N17" s="113" t="s">
        <v>183</v>
      </c>
      <c r="O17" s="7">
        <v>14</v>
      </c>
      <c r="P17" s="40" t="s">
        <v>134</v>
      </c>
      <c r="Q17" s="30" t="s">
        <v>110</v>
      </c>
      <c r="R17" s="16" t="s">
        <v>109</v>
      </c>
      <c r="S17" s="7" t="s">
        <v>50</v>
      </c>
      <c r="T17" s="16" t="s">
        <v>109</v>
      </c>
      <c r="U17" s="16" t="s">
        <v>109</v>
      </c>
      <c r="V17" s="16" t="s">
        <v>109</v>
      </c>
      <c r="W17" s="7" t="s">
        <v>92</v>
      </c>
      <c r="X17" s="7" t="s">
        <v>82</v>
      </c>
      <c r="Y17" s="7" t="s">
        <v>134</v>
      </c>
      <c r="Z17" s="7" t="s">
        <v>114</v>
      </c>
      <c r="AA17" s="7">
        <v>2</v>
      </c>
      <c r="AB17" s="7">
        <v>1</v>
      </c>
      <c r="AC17" s="7">
        <v>1</v>
      </c>
      <c r="AD17" s="7">
        <v>7</v>
      </c>
      <c r="AE17" s="72" t="s">
        <v>119</v>
      </c>
      <c r="AF17" s="73">
        <v>22230</v>
      </c>
      <c r="AG17" s="105" t="s">
        <v>195</v>
      </c>
      <c r="AH17" s="52"/>
      <c r="AK17" s="24" t="str">
        <f t="shared" si="0"/>
        <v>[7x2]+</v>
      </c>
      <c r="AL17" s="4"/>
      <c r="AM17" s="4"/>
      <c r="AN17" s="4"/>
      <c r="AO17" s="4"/>
      <c r="AP17" s="4"/>
    </row>
    <row r="18" spans="1:42" ht="39.4" customHeight="1" x14ac:dyDescent="0.7">
      <c r="A18" s="62">
        <v>15</v>
      </c>
      <c r="B18" s="99">
        <v>57.9</v>
      </c>
      <c r="C18" s="109" t="s">
        <v>8</v>
      </c>
      <c r="D18" s="110" t="s">
        <v>167</v>
      </c>
      <c r="E18" s="110" t="s">
        <v>9</v>
      </c>
      <c r="F18" s="111">
        <v>6</v>
      </c>
      <c r="G18" s="7" t="s">
        <v>56</v>
      </c>
      <c r="H18" s="7">
        <v>12</v>
      </c>
      <c r="I18" s="112" t="s">
        <v>10</v>
      </c>
      <c r="J18" s="7" t="s">
        <v>11</v>
      </c>
      <c r="K18" s="113" t="str">
        <f t="shared" si="2"/>
        <v>540 A</v>
      </c>
      <c r="L18" s="40">
        <v>2</v>
      </c>
      <c r="M18" s="110">
        <v>2</v>
      </c>
      <c r="N18" s="113" t="s">
        <v>183</v>
      </c>
      <c r="O18" s="7" t="s">
        <v>116</v>
      </c>
      <c r="P18" s="40" t="s">
        <v>134</v>
      </c>
      <c r="Q18" s="31" t="s">
        <v>109</v>
      </c>
      <c r="R18" s="16" t="s">
        <v>109</v>
      </c>
      <c r="S18" s="7" t="s">
        <v>50</v>
      </c>
      <c r="T18" s="16" t="s">
        <v>109</v>
      </c>
      <c r="U18" s="16" t="s">
        <v>109</v>
      </c>
      <c r="V18" s="16" t="s">
        <v>109</v>
      </c>
      <c r="W18" s="7" t="s">
        <v>84</v>
      </c>
      <c r="X18" s="7" t="s">
        <v>82</v>
      </c>
      <c r="Y18" s="7" t="s">
        <v>134</v>
      </c>
      <c r="Z18" s="7" t="s">
        <v>85</v>
      </c>
      <c r="AA18" s="7">
        <v>2</v>
      </c>
      <c r="AB18" s="7">
        <v>1</v>
      </c>
      <c r="AC18" s="7">
        <v>1</v>
      </c>
      <c r="AD18" s="7">
        <v>7</v>
      </c>
      <c r="AE18" s="72" t="s">
        <v>120</v>
      </c>
      <c r="AF18" s="73">
        <v>19740</v>
      </c>
      <c r="AG18" s="105" t="s">
        <v>195</v>
      </c>
      <c r="AH18" s="52"/>
      <c r="AK18" s="24" t="str">
        <f t="shared" si="0"/>
        <v>[7x2]+</v>
      </c>
      <c r="AL18" s="4"/>
      <c r="AM18" s="4"/>
      <c r="AN18" s="4"/>
      <c r="AO18" s="4"/>
      <c r="AP18" s="4"/>
    </row>
    <row r="19" spans="1:42" ht="39.4" customHeight="1" x14ac:dyDescent="0.7">
      <c r="A19" s="62">
        <v>16</v>
      </c>
      <c r="B19" s="114" t="s">
        <v>159</v>
      </c>
      <c r="C19" s="109" t="s">
        <v>59</v>
      </c>
      <c r="D19" s="110" t="s">
        <v>167</v>
      </c>
      <c r="E19" s="110" t="s">
        <v>9</v>
      </c>
      <c r="F19" s="111">
        <v>6</v>
      </c>
      <c r="G19" s="7" t="s">
        <v>56</v>
      </c>
      <c r="H19" s="7">
        <v>12</v>
      </c>
      <c r="I19" s="112" t="s">
        <v>10</v>
      </c>
      <c r="J19" s="7" t="s">
        <v>11</v>
      </c>
      <c r="K19" s="113" t="str">
        <f t="shared" si="2"/>
        <v>540 A</v>
      </c>
      <c r="L19" s="40">
        <v>2</v>
      </c>
      <c r="M19" s="110">
        <v>2</v>
      </c>
      <c r="N19" s="113" t="s">
        <v>183</v>
      </c>
      <c r="O19" s="7" t="s">
        <v>116</v>
      </c>
      <c r="P19" s="40" t="s">
        <v>134</v>
      </c>
      <c r="Q19" s="30" t="s">
        <v>110</v>
      </c>
      <c r="R19" s="16" t="s">
        <v>109</v>
      </c>
      <c r="S19" s="7" t="s">
        <v>50</v>
      </c>
      <c r="T19" s="16" t="s">
        <v>109</v>
      </c>
      <c r="U19" s="16" t="s">
        <v>109</v>
      </c>
      <c r="V19" s="16" t="s">
        <v>109</v>
      </c>
      <c r="W19" s="7" t="s">
        <v>84</v>
      </c>
      <c r="X19" s="7" t="s">
        <v>82</v>
      </c>
      <c r="Y19" s="7" t="s">
        <v>134</v>
      </c>
      <c r="Z19" s="7" t="s">
        <v>114</v>
      </c>
      <c r="AA19" s="7">
        <v>2</v>
      </c>
      <c r="AB19" s="7">
        <v>2</v>
      </c>
      <c r="AC19" s="7">
        <v>0</v>
      </c>
      <c r="AD19" s="7">
        <v>7</v>
      </c>
      <c r="AE19" s="72" t="s">
        <v>119</v>
      </c>
      <c r="AF19" s="73">
        <v>19470</v>
      </c>
      <c r="AG19" s="105" t="s">
        <v>195</v>
      </c>
      <c r="AH19" s="52"/>
      <c r="AK19" s="24" t="str">
        <f t="shared" si="0"/>
        <v>[7x2]+</v>
      </c>
      <c r="AL19" s="4"/>
      <c r="AM19" s="4"/>
      <c r="AN19" s="4"/>
      <c r="AO19" s="4"/>
      <c r="AP19" s="4"/>
    </row>
    <row r="20" spans="1:42" ht="39.4" customHeight="1" x14ac:dyDescent="0.7">
      <c r="A20" s="62">
        <v>17</v>
      </c>
      <c r="B20" s="99">
        <v>55.2</v>
      </c>
      <c r="C20" s="109" t="s">
        <v>27</v>
      </c>
      <c r="D20" s="110" t="s">
        <v>167</v>
      </c>
      <c r="E20" s="110" t="s">
        <v>9</v>
      </c>
      <c r="F20" s="111">
        <v>6</v>
      </c>
      <c r="G20" s="7" t="s">
        <v>56</v>
      </c>
      <c r="H20" s="7">
        <v>12</v>
      </c>
      <c r="I20" s="112" t="s">
        <v>25</v>
      </c>
      <c r="J20" s="7" t="s">
        <v>7</v>
      </c>
      <c r="K20" s="113" t="str">
        <f t="shared" si="2"/>
        <v>600 A</v>
      </c>
      <c r="L20" s="40">
        <v>2</v>
      </c>
      <c r="M20" s="110">
        <v>2</v>
      </c>
      <c r="N20" s="113" t="s">
        <v>183</v>
      </c>
      <c r="O20" s="7" t="s">
        <v>116</v>
      </c>
      <c r="P20" s="40" t="str">
        <f>"+2"</f>
        <v>+2</v>
      </c>
      <c r="Q20" s="31" t="s">
        <v>109</v>
      </c>
      <c r="R20" s="16" t="s">
        <v>109</v>
      </c>
      <c r="S20" s="7" t="s">
        <v>50</v>
      </c>
      <c r="T20" s="16" t="s">
        <v>109</v>
      </c>
      <c r="U20" s="15" t="s">
        <v>110</v>
      </c>
      <c r="V20" s="16" t="s">
        <v>109</v>
      </c>
      <c r="W20" s="7" t="s">
        <v>92</v>
      </c>
      <c r="X20" s="7" t="s">
        <v>82</v>
      </c>
      <c r="Y20" s="7" t="s">
        <v>134</v>
      </c>
      <c r="Z20" s="7" t="s">
        <v>114</v>
      </c>
      <c r="AA20" s="7">
        <v>1</v>
      </c>
      <c r="AB20" s="7">
        <v>1</v>
      </c>
      <c r="AC20" s="7">
        <v>1</v>
      </c>
      <c r="AD20" s="7">
        <v>6</v>
      </c>
      <c r="AE20" s="72" t="s">
        <v>117</v>
      </c>
      <c r="AF20" s="73">
        <v>17420</v>
      </c>
      <c r="AG20" s="105"/>
      <c r="AH20" s="52"/>
      <c r="AJ20" s="5"/>
      <c r="AK20" s="24" t="str">
        <f t="shared" si="0"/>
        <v>[6x2]+</v>
      </c>
      <c r="AL20" s="4"/>
      <c r="AM20" s="4"/>
      <c r="AN20" s="4"/>
      <c r="AO20" s="4"/>
      <c r="AP20" s="4"/>
    </row>
    <row r="21" spans="1:42" ht="39.4" customHeight="1" x14ac:dyDescent="0.7">
      <c r="A21" s="62">
        <v>18</v>
      </c>
      <c r="B21" s="108">
        <v>76</v>
      </c>
      <c r="C21" s="109" t="s">
        <v>77</v>
      </c>
      <c r="D21" s="110" t="s">
        <v>167</v>
      </c>
      <c r="E21" s="110" t="s">
        <v>9</v>
      </c>
      <c r="F21" s="111">
        <v>5</v>
      </c>
      <c r="G21" s="7" t="s">
        <v>56</v>
      </c>
      <c r="H21" s="7">
        <v>10</v>
      </c>
      <c r="I21" s="112" t="s">
        <v>10</v>
      </c>
      <c r="J21" s="7" t="s">
        <v>11</v>
      </c>
      <c r="K21" s="113" t="str">
        <f t="shared" si="2"/>
        <v>450 A</v>
      </c>
      <c r="L21" s="40">
        <v>1</v>
      </c>
      <c r="M21" s="110">
        <v>1</v>
      </c>
      <c r="N21" s="113" t="s">
        <v>184</v>
      </c>
      <c r="O21" s="7" t="s">
        <v>113</v>
      </c>
      <c r="P21" s="40" t="s">
        <v>134</v>
      </c>
      <c r="Q21" s="31" t="s">
        <v>109</v>
      </c>
      <c r="R21" s="16" t="s">
        <v>109</v>
      </c>
      <c r="S21" s="16" t="s">
        <v>109</v>
      </c>
      <c r="T21" s="16" t="s">
        <v>109</v>
      </c>
      <c r="U21" s="16" t="s">
        <v>109</v>
      </c>
      <c r="V21" s="16" t="s">
        <v>109</v>
      </c>
      <c r="W21" s="7" t="s">
        <v>92</v>
      </c>
      <c r="X21" s="7" t="s">
        <v>118</v>
      </c>
      <c r="Y21" s="7" t="s">
        <v>134</v>
      </c>
      <c r="Z21" s="7" t="s">
        <v>114</v>
      </c>
      <c r="AA21" s="7">
        <v>2</v>
      </c>
      <c r="AB21" s="7">
        <v>2</v>
      </c>
      <c r="AC21" s="7">
        <v>0</v>
      </c>
      <c r="AD21" s="7">
        <v>5</v>
      </c>
      <c r="AE21" s="72" t="s">
        <v>115</v>
      </c>
      <c r="AF21" s="73">
        <v>14390</v>
      </c>
      <c r="AG21" s="107" t="s">
        <v>66</v>
      </c>
      <c r="AH21" s="52"/>
      <c r="AK21" s="24" t="str">
        <f t="shared" si="0"/>
        <v>[5x2]+</v>
      </c>
      <c r="AL21" s="4"/>
      <c r="AM21" s="4"/>
      <c r="AN21" s="4"/>
      <c r="AO21" s="4"/>
      <c r="AP21" s="4"/>
    </row>
    <row r="22" spans="1:42" ht="39.4" customHeight="1" x14ac:dyDescent="0.7">
      <c r="A22" s="62">
        <v>19</v>
      </c>
      <c r="B22" s="99">
        <v>40.4</v>
      </c>
      <c r="C22" s="115" t="s">
        <v>36</v>
      </c>
      <c r="D22" s="116" t="s">
        <v>168</v>
      </c>
      <c r="E22" s="116" t="s">
        <v>5</v>
      </c>
      <c r="F22" s="117">
        <v>8</v>
      </c>
      <c r="G22" s="8" t="s">
        <v>58</v>
      </c>
      <c r="H22" s="8">
        <v>16</v>
      </c>
      <c r="I22" s="118" t="s">
        <v>31</v>
      </c>
      <c r="J22" s="8" t="s">
        <v>19</v>
      </c>
      <c r="K22" s="119" t="str">
        <f t="shared" si="2"/>
        <v>1440 A</v>
      </c>
      <c r="L22" s="41">
        <v>1</v>
      </c>
      <c r="M22" s="116">
        <v>1</v>
      </c>
      <c r="N22" s="119" t="s">
        <v>179</v>
      </c>
      <c r="O22" s="8">
        <v>17</v>
      </c>
      <c r="P22" s="41" t="s">
        <v>134</v>
      </c>
      <c r="Q22" s="32" t="s">
        <v>110</v>
      </c>
      <c r="R22" s="17" t="s">
        <v>110</v>
      </c>
      <c r="S22" s="8" t="s">
        <v>51</v>
      </c>
      <c r="T22" s="17" t="s">
        <v>110</v>
      </c>
      <c r="U22" s="17" t="s">
        <v>110</v>
      </c>
      <c r="V22" s="17" t="s">
        <v>111</v>
      </c>
      <c r="W22" s="8" t="s">
        <v>84</v>
      </c>
      <c r="X22" s="8" t="s">
        <v>89</v>
      </c>
      <c r="Y22" s="8" t="s">
        <v>90</v>
      </c>
      <c r="Z22" s="8" t="s">
        <v>85</v>
      </c>
      <c r="AA22" s="8">
        <v>1</v>
      </c>
      <c r="AB22" s="8">
        <v>1</v>
      </c>
      <c r="AC22" s="8">
        <v>1</v>
      </c>
      <c r="AD22" s="8">
        <v>8</v>
      </c>
      <c r="AE22" s="74" t="s">
        <v>98</v>
      </c>
      <c r="AF22" s="75">
        <v>64738</v>
      </c>
      <c r="AG22" s="107" t="s">
        <v>71</v>
      </c>
      <c r="AH22" s="53" t="s">
        <v>126</v>
      </c>
      <c r="AK22" s="25" t="str">
        <f t="shared" si="0"/>
        <v>[8x2]+</v>
      </c>
      <c r="AL22" s="4"/>
      <c r="AM22" s="4"/>
      <c r="AN22" s="4"/>
      <c r="AO22" s="4"/>
      <c r="AP22" s="4"/>
    </row>
    <row r="23" spans="1:42" ht="39.4" customHeight="1" x14ac:dyDescent="0.7">
      <c r="A23" s="62">
        <v>20</v>
      </c>
      <c r="B23" s="99">
        <v>45.5</v>
      </c>
      <c r="C23" s="115" t="s">
        <v>30</v>
      </c>
      <c r="D23" s="116" t="s">
        <v>167</v>
      </c>
      <c r="E23" s="116" t="s">
        <v>5</v>
      </c>
      <c r="F23" s="117">
        <v>7</v>
      </c>
      <c r="G23" s="8" t="s">
        <v>58</v>
      </c>
      <c r="H23" s="8">
        <v>14</v>
      </c>
      <c r="I23" s="118" t="s">
        <v>31</v>
      </c>
      <c r="J23" s="8" t="s">
        <v>19</v>
      </c>
      <c r="K23" s="119" t="str">
        <f t="shared" si="2"/>
        <v>1260 A</v>
      </c>
      <c r="L23" s="41">
        <v>1</v>
      </c>
      <c r="M23" s="116">
        <v>1</v>
      </c>
      <c r="N23" s="119" t="s">
        <v>181</v>
      </c>
      <c r="O23" s="8">
        <v>15</v>
      </c>
      <c r="P23" s="41" t="s">
        <v>134</v>
      </c>
      <c r="Q23" s="32" t="s">
        <v>110</v>
      </c>
      <c r="R23" s="17" t="s">
        <v>110</v>
      </c>
      <c r="S23" s="8" t="s">
        <v>51</v>
      </c>
      <c r="T23" s="17" t="s">
        <v>110</v>
      </c>
      <c r="U23" s="17" t="s">
        <v>110</v>
      </c>
      <c r="V23" s="18" t="s">
        <v>109</v>
      </c>
      <c r="W23" s="8" t="s">
        <v>84</v>
      </c>
      <c r="X23" s="8" t="s">
        <v>89</v>
      </c>
      <c r="Y23" s="8" t="s">
        <v>90</v>
      </c>
      <c r="Z23" s="8" t="s">
        <v>85</v>
      </c>
      <c r="AA23" s="8">
        <v>2</v>
      </c>
      <c r="AB23" s="8">
        <v>1</v>
      </c>
      <c r="AC23" s="8">
        <v>1</v>
      </c>
      <c r="AD23" s="8">
        <v>8</v>
      </c>
      <c r="AE23" s="74" t="s">
        <v>98</v>
      </c>
      <c r="AF23" s="75">
        <v>33540</v>
      </c>
      <c r="AG23" s="105"/>
      <c r="AH23" s="53" t="s">
        <v>147</v>
      </c>
      <c r="AJ23" s="5"/>
      <c r="AK23" s="25" t="str">
        <f t="shared" si="0"/>
        <v>[8x2]+</v>
      </c>
      <c r="AL23" s="4"/>
      <c r="AM23" s="4"/>
      <c r="AN23" s="4"/>
      <c r="AO23" s="4"/>
      <c r="AP23" s="4"/>
    </row>
    <row r="24" spans="1:42" ht="39.4" customHeight="1" x14ac:dyDescent="0.7">
      <c r="A24" s="62">
        <v>21</v>
      </c>
      <c r="B24" s="114" t="s">
        <v>161</v>
      </c>
      <c r="C24" s="115" t="s">
        <v>57</v>
      </c>
      <c r="D24" s="116" t="s">
        <v>167</v>
      </c>
      <c r="E24" s="116" t="s">
        <v>5</v>
      </c>
      <c r="F24" s="117">
        <v>12</v>
      </c>
      <c r="G24" s="8" t="s">
        <v>56</v>
      </c>
      <c r="H24" s="8">
        <v>12</v>
      </c>
      <c r="I24" s="118" t="s">
        <v>34</v>
      </c>
      <c r="J24" s="8" t="s">
        <v>7</v>
      </c>
      <c r="K24" s="119" t="str">
        <f t="shared" si="2"/>
        <v>600 A</v>
      </c>
      <c r="L24" s="41">
        <v>1</v>
      </c>
      <c r="M24" s="116">
        <v>1</v>
      </c>
      <c r="N24" s="119" t="s">
        <v>175</v>
      </c>
      <c r="O24" s="8">
        <v>13</v>
      </c>
      <c r="P24" s="41" t="s">
        <v>134</v>
      </c>
      <c r="Q24" s="32" t="s">
        <v>110</v>
      </c>
      <c r="R24" s="18" t="s">
        <v>109</v>
      </c>
      <c r="S24" s="8" t="s">
        <v>51</v>
      </c>
      <c r="T24" s="18" t="s">
        <v>109</v>
      </c>
      <c r="U24" s="17" t="s">
        <v>110</v>
      </c>
      <c r="V24" s="17" t="s">
        <v>111</v>
      </c>
      <c r="W24" s="8" t="s">
        <v>84</v>
      </c>
      <c r="X24" s="8" t="s">
        <v>89</v>
      </c>
      <c r="Y24" s="8" t="s">
        <v>90</v>
      </c>
      <c r="Z24" s="8" t="s">
        <v>85</v>
      </c>
      <c r="AA24" s="8">
        <v>2</v>
      </c>
      <c r="AB24" s="8">
        <v>1</v>
      </c>
      <c r="AC24" s="8">
        <v>1</v>
      </c>
      <c r="AD24" s="8">
        <v>8</v>
      </c>
      <c r="AE24" s="74" t="s">
        <v>98</v>
      </c>
      <c r="AF24" s="75">
        <v>26990</v>
      </c>
      <c r="AG24" s="107" t="s">
        <v>150</v>
      </c>
      <c r="AH24" s="52"/>
      <c r="AK24" s="25" t="str">
        <f t="shared" si="0"/>
        <v>[8x2]+</v>
      </c>
      <c r="AL24" s="4"/>
      <c r="AM24" s="4"/>
      <c r="AN24" s="4"/>
      <c r="AO24" s="4"/>
      <c r="AP24" s="4"/>
    </row>
    <row r="25" spans="1:42" ht="39.4" customHeight="1" x14ac:dyDescent="0.7">
      <c r="A25" s="62">
        <v>22</v>
      </c>
      <c r="B25" s="114" t="s">
        <v>162</v>
      </c>
      <c r="C25" s="115" t="s">
        <v>60</v>
      </c>
      <c r="D25" s="116" t="s">
        <v>167</v>
      </c>
      <c r="E25" s="116" t="s">
        <v>5</v>
      </c>
      <c r="F25" s="117">
        <v>12</v>
      </c>
      <c r="G25" s="8" t="s">
        <v>56</v>
      </c>
      <c r="H25" s="8">
        <v>12</v>
      </c>
      <c r="I25" s="118" t="s">
        <v>29</v>
      </c>
      <c r="J25" s="8" t="s">
        <v>23</v>
      </c>
      <c r="K25" s="119" t="str">
        <f t="shared" si="2"/>
        <v>720 A</v>
      </c>
      <c r="L25" s="41">
        <v>1</v>
      </c>
      <c r="M25" s="116">
        <v>1</v>
      </c>
      <c r="N25" s="119" t="s">
        <v>175</v>
      </c>
      <c r="O25" s="8">
        <v>13</v>
      </c>
      <c r="P25" s="41" t="s">
        <v>134</v>
      </c>
      <c r="Q25" s="32" t="s">
        <v>110</v>
      </c>
      <c r="R25" s="18" t="s">
        <v>109</v>
      </c>
      <c r="S25" s="8" t="s">
        <v>51</v>
      </c>
      <c r="T25" s="18" t="s">
        <v>109</v>
      </c>
      <c r="U25" s="17" t="s">
        <v>110</v>
      </c>
      <c r="V25" s="18" t="s">
        <v>109</v>
      </c>
      <c r="W25" s="8" t="s">
        <v>84</v>
      </c>
      <c r="X25" s="8" t="s">
        <v>89</v>
      </c>
      <c r="Y25" s="8" t="s">
        <v>90</v>
      </c>
      <c r="Z25" s="8" t="s">
        <v>85</v>
      </c>
      <c r="AA25" s="8">
        <v>2</v>
      </c>
      <c r="AB25" s="8">
        <v>1</v>
      </c>
      <c r="AC25" s="8">
        <v>1</v>
      </c>
      <c r="AD25" s="8">
        <v>8</v>
      </c>
      <c r="AE25" s="74" t="s">
        <v>98</v>
      </c>
      <c r="AF25" s="75">
        <v>26050</v>
      </c>
      <c r="AG25" s="105"/>
      <c r="AH25" s="52"/>
      <c r="AJ25" s="5"/>
      <c r="AK25" s="25" t="str">
        <f t="shared" si="0"/>
        <v>[8x2]+</v>
      </c>
      <c r="AL25" s="4"/>
      <c r="AM25" s="4"/>
      <c r="AN25" s="4"/>
      <c r="AO25" s="4"/>
      <c r="AP25" s="4"/>
    </row>
    <row r="26" spans="1:42" ht="39.4" customHeight="1" x14ac:dyDescent="0.7">
      <c r="A26" s="62">
        <v>23</v>
      </c>
      <c r="B26" s="99">
        <v>67</v>
      </c>
      <c r="C26" s="115" t="s">
        <v>32</v>
      </c>
      <c r="D26" s="116" t="s">
        <v>167</v>
      </c>
      <c r="E26" s="116" t="s">
        <v>5</v>
      </c>
      <c r="F26" s="117">
        <v>12</v>
      </c>
      <c r="G26" s="8" t="s">
        <v>56</v>
      </c>
      <c r="H26" s="8">
        <v>12</v>
      </c>
      <c r="I26" s="118" t="s">
        <v>29</v>
      </c>
      <c r="J26" s="8" t="s">
        <v>23</v>
      </c>
      <c r="K26" s="119" t="str">
        <f t="shared" si="2"/>
        <v>720 A</v>
      </c>
      <c r="L26" s="41">
        <v>1</v>
      </c>
      <c r="M26" s="116">
        <v>1</v>
      </c>
      <c r="N26" s="119" t="s">
        <v>175</v>
      </c>
      <c r="O26" s="8">
        <v>13</v>
      </c>
      <c r="P26" s="41" t="s">
        <v>134</v>
      </c>
      <c r="Q26" s="32" t="s">
        <v>110</v>
      </c>
      <c r="R26" s="18" t="s">
        <v>109</v>
      </c>
      <c r="S26" s="8" t="s">
        <v>50</v>
      </c>
      <c r="T26" s="18" t="s">
        <v>109</v>
      </c>
      <c r="U26" s="17" t="s">
        <v>110</v>
      </c>
      <c r="V26" s="18" t="s">
        <v>109</v>
      </c>
      <c r="W26" s="8" t="s">
        <v>84</v>
      </c>
      <c r="X26" s="8" t="s">
        <v>89</v>
      </c>
      <c r="Y26" s="8" t="s">
        <v>96</v>
      </c>
      <c r="Z26" s="8" t="s">
        <v>85</v>
      </c>
      <c r="AA26" s="8">
        <v>2</v>
      </c>
      <c r="AB26" s="8">
        <v>1</v>
      </c>
      <c r="AC26" s="8">
        <v>1</v>
      </c>
      <c r="AD26" s="8">
        <v>8</v>
      </c>
      <c r="AE26" s="74" t="s">
        <v>98</v>
      </c>
      <c r="AF26" s="75">
        <v>23860</v>
      </c>
      <c r="AG26" s="105"/>
      <c r="AH26" s="52"/>
      <c r="AJ26" s="5"/>
      <c r="AK26" s="25" t="str">
        <f t="shared" si="0"/>
        <v>[8x2]+</v>
      </c>
      <c r="AL26" s="4"/>
      <c r="AM26" s="4"/>
      <c r="AN26" s="4"/>
      <c r="AO26" s="4"/>
      <c r="AP26" s="4"/>
    </row>
    <row r="27" spans="1:42" ht="39.4" customHeight="1" x14ac:dyDescent="0.7">
      <c r="A27" s="62">
        <v>24</v>
      </c>
      <c r="B27" s="99">
        <v>64.900000000000006</v>
      </c>
      <c r="C27" s="115" t="s">
        <v>35</v>
      </c>
      <c r="D27" s="116" t="s">
        <v>167</v>
      </c>
      <c r="E27" s="116" t="s">
        <v>5</v>
      </c>
      <c r="F27" s="117">
        <v>12</v>
      </c>
      <c r="G27" s="8" t="s">
        <v>56</v>
      </c>
      <c r="H27" s="8">
        <v>12</v>
      </c>
      <c r="I27" s="118" t="s">
        <v>34</v>
      </c>
      <c r="J27" s="8" t="s">
        <v>7</v>
      </c>
      <c r="K27" s="119" t="str">
        <f t="shared" si="2"/>
        <v>600 A</v>
      </c>
      <c r="L27" s="41">
        <v>1</v>
      </c>
      <c r="M27" s="116">
        <v>1</v>
      </c>
      <c r="N27" s="119" t="s">
        <v>175</v>
      </c>
      <c r="O27" s="8">
        <v>13</v>
      </c>
      <c r="P27" s="41" t="s">
        <v>134</v>
      </c>
      <c r="Q27" s="32" t="s">
        <v>110</v>
      </c>
      <c r="R27" s="18" t="s">
        <v>109</v>
      </c>
      <c r="S27" s="8" t="s">
        <v>50</v>
      </c>
      <c r="T27" s="18" t="s">
        <v>109</v>
      </c>
      <c r="U27" s="18" t="s">
        <v>109</v>
      </c>
      <c r="V27" s="18" t="s">
        <v>109</v>
      </c>
      <c r="W27" s="8" t="s">
        <v>84</v>
      </c>
      <c r="X27" s="8" t="s">
        <v>89</v>
      </c>
      <c r="Y27" s="8" t="s">
        <v>96</v>
      </c>
      <c r="Z27" s="8" t="s">
        <v>85</v>
      </c>
      <c r="AA27" s="8">
        <v>2</v>
      </c>
      <c r="AB27" s="8">
        <v>1</v>
      </c>
      <c r="AC27" s="8">
        <v>1</v>
      </c>
      <c r="AD27" s="8">
        <v>5</v>
      </c>
      <c r="AE27" s="74" t="s">
        <v>98</v>
      </c>
      <c r="AF27" s="75">
        <v>18870</v>
      </c>
      <c r="AG27" s="107" t="s">
        <v>150</v>
      </c>
      <c r="AH27" s="54"/>
      <c r="AK27" s="25" t="str">
        <f t="shared" si="0"/>
        <v>[5x2]+</v>
      </c>
      <c r="AL27" s="4"/>
      <c r="AM27" s="4"/>
      <c r="AN27" s="4"/>
      <c r="AO27" s="4"/>
      <c r="AP27" s="4"/>
    </row>
    <row r="28" spans="1:42" ht="39.4" customHeight="1" x14ac:dyDescent="0.7">
      <c r="A28" s="62">
        <v>25</v>
      </c>
      <c r="B28" s="99">
        <v>60.9</v>
      </c>
      <c r="C28" s="115" t="s">
        <v>28</v>
      </c>
      <c r="D28" s="116" t="s">
        <v>167</v>
      </c>
      <c r="E28" s="116" t="s">
        <v>5</v>
      </c>
      <c r="F28" s="117">
        <v>12</v>
      </c>
      <c r="G28" s="8" t="s">
        <v>56</v>
      </c>
      <c r="H28" s="8">
        <v>12</v>
      </c>
      <c r="I28" s="118" t="s">
        <v>34</v>
      </c>
      <c r="J28" s="8" t="s">
        <v>7</v>
      </c>
      <c r="K28" s="119" t="str">
        <f t="shared" si="2"/>
        <v>600 A</v>
      </c>
      <c r="L28" s="41">
        <v>1</v>
      </c>
      <c r="M28" s="116">
        <v>1</v>
      </c>
      <c r="N28" s="119" t="s">
        <v>175</v>
      </c>
      <c r="O28" s="8">
        <v>13</v>
      </c>
      <c r="P28" s="41" t="str">
        <f>"+1"</f>
        <v>+1</v>
      </c>
      <c r="Q28" s="32" t="s">
        <v>110</v>
      </c>
      <c r="R28" s="18" t="s">
        <v>109</v>
      </c>
      <c r="S28" s="8" t="s">
        <v>50</v>
      </c>
      <c r="T28" s="18" t="s">
        <v>109</v>
      </c>
      <c r="U28" s="17" t="s">
        <v>110</v>
      </c>
      <c r="V28" s="18" t="s">
        <v>109</v>
      </c>
      <c r="W28" s="8" t="s">
        <v>92</v>
      </c>
      <c r="X28" s="8" t="s">
        <v>89</v>
      </c>
      <c r="Y28" s="8" t="s">
        <v>96</v>
      </c>
      <c r="Z28" s="8" t="s">
        <v>85</v>
      </c>
      <c r="AA28" s="8">
        <v>2</v>
      </c>
      <c r="AB28" s="8">
        <v>1</v>
      </c>
      <c r="AC28" s="8">
        <v>1</v>
      </c>
      <c r="AD28" s="8">
        <v>5</v>
      </c>
      <c r="AE28" s="74" t="s">
        <v>94</v>
      </c>
      <c r="AF28" s="75">
        <v>18150</v>
      </c>
      <c r="AG28" s="105"/>
      <c r="AH28" s="52"/>
      <c r="AJ28" s="5"/>
      <c r="AK28" s="25" t="str">
        <f t="shared" si="0"/>
        <v>[5x2]+</v>
      </c>
      <c r="AL28" s="4"/>
      <c r="AM28" s="4"/>
      <c r="AN28" s="4"/>
      <c r="AO28" s="4"/>
      <c r="AP28" s="4"/>
    </row>
    <row r="29" spans="1:42" ht="39.4" customHeight="1" x14ac:dyDescent="0.7">
      <c r="A29" s="62">
        <v>26</v>
      </c>
      <c r="B29" s="99">
        <v>66.7</v>
      </c>
      <c r="C29" s="115" t="s">
        <v>33</v>
      </c>
      <c r="D29" s="116" t="s">
        <v>167</v>
      </c>
      <c r="E29" s="116" t="s">
        <v>5</v>
      </c>
      <c r="F29" s="117">
        <v>11</v>
      </c>
      <c r="G29" s="8" t="s">
        <v>56</v>
      </c>
      <c r="H29" s="8">
        <v>11</v>
      </c>
      <c r="I29" s="118" t="s">
        <v>34</v>
      </c>
      <c r="J29" s="8" t="s">
        <v>7</v>
      </c>
      <c r="K29" s="119" t="str">
        <f t="shared" si="2"/>
        <v>550 A</v>
      </c>
      <c r="L29" s="41">
        <v>1</v>
      </c>
      <c r="M29" s="116">
        <v>1</v>
      </c>
      <c r="N29" s="119" t="s">
        <v>176</v>
      </c>
      <c r="O29" s="8">
        <v>12</v>
      </c>
      <c r="P29" s="41" t="s">
        <v>134</v>
      </c>
      <c r="Q29" s="32" t="s">
        <v>110</v>
      </c>
      <c r="R29" s="18" t="s">
        <v>109</v>
      </c>
      <c r="S29" s="8" t="s">
        <v>50</v>
      </c>
      <c r="T29" s="18" t="s">
        <v>109</v>
      </c>
      <c r="U29" s="18" t="s">
        <v>109</v>
      </c>
      <c r="V29" s="18" t="s">
        <v>109</v>
      </c>
      <c r="W29" s="8" t="s">
        <v>92</v>
      </c>
      <c r="X29" s="8" t="s">
        <v>82</v>
      </c>
      <c r="Y29" s="8" t="s">
        <v>96</v>
      </c>
      <c r="Z29" s="8" t="s">
        <v>85</v>
      </c>
      <c r="AA29" s="8">
        <v>1</v>
      </c>
      <c r="AB29" s="8">
        <v>1</v>
      </c>
      <c r="AC29" s="8">
        <v>0</v>
      </c>
      <c r="AD29" s="8">
        <v>5</v>
      </c>
      <c r="AE29" s="74" t="s">
        <v>94</v>
      </c>
      <c r="AF29" s="75">
        <v>14840</v>
      </c>
      <c r="AG29" s="105"/>
      <c r="AH29" s="52"/>
      <c r="AJ29" s="5"/>
      <c r="AK29" s="25" t="str">
        <f t="shared" si="0"/>
        <v>[5x2]+</v>
      </c>
      <c r="AL29" s="4"/>
      <c r="AM29" s="4"/>
      <c r="AN29" s="4"/>
      <c r="AO29" s="4"/>
      <c r="AP29" s="4"/>
    </row>
    <row r="30" spans="1:42" ht="39.4" customHeight="1" x14ac:dyDescent="0.7">
      <c r="A30" s="62">
        <v>27</v>
      </c>
      <c r="B30" s="108">
        <v>103</v>
      </c>
      <c r="C30" s="115" t="s">
        <v>61</v>
      </c>
      <c r="D30" s="116" t="s">
        <v>167</v>
      </c>
      <c r="E30" s="116" t="s">
        <v>5</v>
      </c>
      <c r="F30" s="117">
        <v>11</v>
      </c>
      <c r="G30" s="8" t="s">
        <v>56</v>
      </c>
      <c r="H30" s="8">
        <v>11</v>
      </c>
      <c r="I30" s="118" t="s">
        <v>79</v>
      </c>
      <c r="J30" s="8" t="s">
        <v>3</v>
      </c>
      <c r="K30" s="119" t="s">
        <v>3</v>
      </c>
      <c r="L30" s="41">
        <v>1</v>
      </c>
      <c r="M30" s="116">
        <v>1</v>
      </c>
      <c r="N30" s="119" t="s">
        <v>176</v>
      </c>
      <c r="O30" s="8">
        <v>12</v>
      </c>
      <c r="P30" s="41" t="s">
        <v>134</v>
      </c>
      <c r="Q30" s="32" t="s">
        <v>110</v>
      </c>
      <c r="R30" s="18" t="s">
        <v>109</v>
      </c>
      <c r="S30" s="8" t="s">
        <v>50</v>
      </c>
      <c r="T30" s="18" t="s">
        <v>109</v>
      </c>
      <c r="U30" s="18" t="s">
        <v>109</v>
      </c>
      <c r="V30" s="18" t="s">
        <v>109</v>
      </c>
      <c r="W30" s="8" t="s">
        <v>92</v>
      </c>
      <c r="X30" s="8" t="s">
        <v>82</v>
      </c>
      <c r="Y30" s="8" t="s">
        <v>96</v>
      </c>
      <c r="Z30" s="8" t="s">
        <v>85</v>
      </c>
      <c r="AA30" s="8">
        <v>1</v>
      </c>
      <c r="AB30" s="8">
        <v>1</v>
      </c>
      <c r="AC30" s="8">
        <v>0</v>
      </c>
      <c r="AD30" s="8">
        <v>5</v>
      </c>
      <c r="AE30" s="74" t="s">
        <v>94</v>
      </c>
      <c r="AF30" s="75">
        <v>13290</v>
      </c>
      <c r="AG30" s="107" t="s">
        <v>66</v>
      </c>
      <c r="AH30" s="52"/>
      <c r="AK30" s="25" t="str">
        <f t="shared" si="0"/>
        <v>[5x2]+</v>
      </c>
      <c r="AL30" s="4"/>
      <c r="AM30" s="4"/>
      <c r="AN30" s="4"/>
      <c r="AO30" s="4"/>
      <c r="AP30" s="4"/>
    </row>
    <row r="31" spans="1:42" ht="77.099999999999994" customHeight="1" x14ac:dyDescent="0.7">
      <c r="A31" s="62">
        <v>28</v>
      </c>
      <c r="B31" s="99">
        <v>54.5</v>
      </c>
      <c r="C31" s="120" t="s">
        <v>43</v>
      </c>
      <c r="D31" s="121" t="s">
        <v>168</v>
      </c>
      <c r="E31" s="121" t="s">
        <v>5</v>
      </c>
      <c r="F31" s="122">
        <v>8</v>
      </c>
      <c r="G31" s="9" t="s">
        <v>58</v>
      </c>
      <c r="H31" s="9">
        <v>16</v>
      </c>
      <c r="I31" s="123" t="s">
        <v>31</v>
      </c>
      <c r="J31" s="9" t="s">
        <v>19</v>
      </c>
      <c r="K31" s="124" t="str">
        <f t="shared" ref="K31:K36" si="3">H31*LEFT(J31,2)&amp;" A"</f>
        <v>1440 A</v>
      </c>
      <c r="L31" s="42">
        <v>0</v>
      </c>
      <c r="M31" s="121">
        <v>0</v>
      </c>
      <c r="N31" s="124" t="s">
        <v>180</v>
      </c>
      <c r="O31" s="9" t="s">
        <v>100</v>
      </c>
      <c r="P31" s="42" t="str">
        <f>"+1"</f>
        <v>+1</v>
      </c>
      <c r="Q31" s="33" t="s">
        <v>110</v>
      </c>
      <c r="R31" s="19" t="s">
        <v>110</v>
      </c>
      <c r="S31" s="9" t="s">
        <v>51</v>
      </c>
      <c r="T31" s="19" t="s">
        <v>110</v>
      </c>
      <c r="U31" s="19" t="s">
        <v>110</v>
      </c>
      <c r="V31" s="19" t="s">
        <v>111</v>
      </c>
      <c r="W31" s="9" t="s">
        <v>84</v>
      </c>
      <c r="X31" s="9" t="s">
        <v>83</v>
      </c>
      <c r="Y31" s="9" t="s">
        <v>89</v>
      </c>
      <c r="Z31" s="9" t="s">
        <v>105</v>
      </c>
      <c r="AA31" s="9">
        <v>2</v>
      </c>
      <c r="AB31" s="9">
        <v>2</v>
      </c>
      <c r="AC31" s="9">
        <v>1</v>
      </c>
      <c r="AD31" s="9">
        <v>11</v>
      </c>
      <c r="AE31" s="76" t="s">
        <v>99</v>
      </c>
      <c r="AF31" s="77">
        <v>68007</v>
      </c>
      <c r="AG31" s="107" t="s">
        <v>70</v>
      </c>
      <c r="AH31" s="53" t="s">
        <v>148</v>
      </c>
      <c r="AK31" s="26" t="str">
        <f t="shared" si="0"/>
        <v>[11x2]+</v>
      </c>
      <c r="AL31" s="4"/>
      <c r="AM31" s="4"/>
      <c r="AN31" s="4"/>
      <c r="AO31" s="4"/>
      <c r="AP31" s="4"/>
    </row>
    <row r="32" spans="1:42" ht="39.4" customHeight="1" x14ac:dyDescent="0.7">
      <c r="A32" s="62">
        <v>29</v>
      </c>
      <c r="B32" s="99">
        <v>56.1</v>
      </c>
      <c r="C32" s="120" t="s">
        <v>42</v>
      </c>
      <c r="D32" s="121" t="s">
        <v>167</v>
      </c>
      <c r="E32" s="121" t="s">
        <v>5</v>
      </c>
      <c r="F32" s="122">
        <v>8</v>
      </c>
      <c r="G32" s="9" t="s">
        <v>58</v>
      </c>
      <c r="H32" s="9">
        <v>16</v>
      </c>
      <c r="I32" s="123" t="s">
        <v>31</v>
      </c>
      <c r="J32" s="9" t="s">
        <v>19</v>
      </c>
      <c r="K32" s="124" t="str">
        <f t="shared" si="3"/>
        <v>1440 A</v>
      </c>
      <c r="L32" s="42">
        <v>0</v>
      </c>
      <c r="M32" s="121">
        <v>0</v>
      </c>
      <c r="N32" s="124" t="s">
        <v>180</v>
      </c>
      <c r="O32" s="9" t="s">
        <v>101</v>
      </c>
      <c r="P32" s="42">
        <v>0</v>
      </c>
      <c r="Q32" s="33" t="s">
        <v>110</v>
      </c>
      <c r="R32" s="20" t="s">
        <v>109</v>
      </c>
      <c r="S32" s="9" t="s">
        <v>51</v>
      </c>
      <c r="T32" s="19" t="s">
        <v>110</v>
      </c>
      <c r="U32" s="19" t="s">
        <v>110</v>
      </c>
      <c r="V32" s="20" t="s">
        <v>109</v>
      </c>
      <c r="W32" s="9" t="s">
        <v>84</v>
      </c>
      <c r="X32" s="9" t="s">
        <v>83</v>
      </c>
      <c r="Y32" s="9" t="s">
        <v>134</v>
      </c>
      <c r="Z32" s="9" t="s">
        <v>105</v>
      </c>
      <c r="AA32" s="9">
        <v>2</v>
      </c>
      <c r="AB32" s="9">
        <v>1</v>
      </c>
      <c r="AC32" s="9">
        <v>1</v>
      </c>
      <c r="AD32" s="9">
        <v>8</v>
      </c>
      <c r="AE32" s="76" t="s">
        <v>99</v>
      </c>
      <c r="AF32" s="77">
        <v>39606</v>
      </c>
      <c r="AG32" s="107" t="s">
        <v>70</v>
      </c>
      <c r="AH32" s="53" t="s">
        <v>149</v>
      </c>
      <c r="AK32" s="26" t="str">
        <f t="shared" si="0"/>
        <v>[8x2]+</v>
      </c>
      <c r="AL32" s="4"/>
      <c r="AM32" s="4"/>
      <c r="AN32" s="4"/>
      <c r="AO32" s="4"/>
      <c r="AP32" s="4"/>
    </row>
    <row r="33" spans="1:42" ht="39.4" customHeight="1" x14ac:dyDescent="0.7">
      <c r="A33" s="62">
        <v>30</v>
      </c>
      <c r="B33" s="99">
        <v>62.4</v>
      </c>
      <c r="C33" s="120" t="s">
        <v>44</v>
      </c>
      <c r="D33" s="121" t="s">
        <v>167</v>
      </c>
      <c r="E33" s="121" t="s">
        <v>5</v>
      </c>
      <c r="F33" s="122">
        <v>8</v>
      </c>
      <c r="G33" s="9" t="s">
        <v>58</v>
      </c>
      <c r="H33" s="9">
        <v>16</v>
      </c>
      <c r="I33" s="123" t="s">
        <v>31</v>
      </c>
      <c r="J33" s="9" t="s">
        <v>19</v>
      </c>
      <c r="K33" s="124" t="str">
        <f t="shared" si="3"/>
        <v>1440 A</v>
      </c>
      <c r="L33" s="42">
        <v>0</v>
      </c>
      <c r="M33" s="121">
        <v>0</v>
      </c>
      <c r="N33" s="124" t="s">
        <v>180</v>
      </c>
      <c r="O33" s="9" t="s">
        <v>101</v>
      </c>
      <c r="P33" s="42" t="str">
        <f>"+1"</f>
        <v>+1</v>
      </c>
      <c r="Q33" s="33" t="s">
        <v>110</v>
      </c>
      <c r="R33" s="20" t="s">
        <v>109</v>
      </c>
      <c r="S33" s="9" t="s">
        <v>51</v>
      </c>
      <c r="T33" s="19" t="s">
        <v>110</v>
      </c>
      <c r="U33" s="19" t="s">
        <v>110</v>
      </c>
      <c r="V33" s="20" t="s">
        <v>109</v>
      </c>
      <c r="W33" s="9" t="s">
        <v>84</v>
      </c>
      <c r="X33" s="9" t="s">
        <v>83</v>
      </c>
      <c r="Y33" s="9" t="s">
        <v>134</v>
      </c>
      <c r="Z33" s="9" t="s">
        <v>105</v>
      </c>
      <c r="AA33" s="9">
        <v>2</v>
      </c>
      <c r="AB33" s="9">
        <v>1</v>
      </c>
      <c r="AC33" s="9">
        <v>1</v>
      </c>
      <c r="AD33" s="9">
        <v>8</v>
      </c>
      <c r="AE33" s="76" t="s">
        <v>99</v>
      </c>
      <c r="AF33" s="77">
        <v>27380</v>
      </c>
      <c r="AG33" s="105" t="s">
        <v>188</v>
      </c>
      <c r="AH33" s="52" t="s">
        <v>102</v>
      </c>
      <c r="AK33" s="26" t="str">
        <f t="shared" si="0"/>
        <v>[8x2]+</v>
      </c>
      <c r="AL33" s="4"/>
      <c r="AM33" s="4"/>
      <c r="AN33" s="4"/>
      <c r="AO33" s="4"/>
      <c r="AP33" s="4"/>
    </row>
    <row r="34" spans="1:42" ht="39.4" customHeight="1" x14ac:dyDescent="0.7">
      <c r="A34" s="62">
        <v>31</v>
      </c>
      <c r="B34" s="108">
        <v>76.7</v>
      </c>
      <c r="C34" s="120" t="s">
        <v>46</v>
      </c>
      <c r="D34" s="121" t="s">
        <v>167</v>
      </c>
      <c r="E34" s="121" t="s">
        <v>47</v>
      </c>
      <c r="F34" s="122">
        <v>6</v>
      </c>
      <c r="G34" s="9" t="s">
        <v>56</v>
      </c>
      <c r="H34" s="9">
        <v>12</v>
      </c>
      <c r="I34" s="123" t="s">
        <v>48</v>
      </c>
      <c r="J34" s="9" t="s">
        <v>23</v>
      </c>
      <c r="K34" s="124" t="str">
        <f t="shared" si="3"/>
        <v>720 A</v>
      </c>
      <c r="L34" s="42">
        <v>1</v>
      </c>
      <c r="M34" s="121">
        <v>2</v>
      </c>
      <c r="N34" s="124" t="s">
        <v>192</v>
      </c>
      <c r="O34" s="9" t="s">
        <v>106</v>
      </c>
      <c r="P34" s="42" t="s">
        <v>134</v>
      </c>
      <c r="Q34" s="34" t="s">
        <v>109</v>
      </c>
      <c r="R34" s="20" t="s">
        <v>109</v>
      </c>
      <c r="S34" s="9" t="s">
        <v>50</v>
      </c>
      <c r="T34" s="20" t="s">
        <v>109</v>
      </c>
      <c r="U34" s="19" t="s">
        <v>110</v>
      </c>
      <c r="V34" s="20" t="s">
        <v>109</v>
      </c>
      <c r="W34" s="9" t="s">
        <v>84</v>
      </c>
      <c r="X34" s="9" t="s">
        <v>89</v>
      </c>
      <c r="Y34" s="9" t="s">
        <v>134</v>
      </c>
      <c r="Z34" s="9" t="s">
        <v>105</v>
      </c>
      <c r="AA34" s="9">
        <v>2</v>
      </c>
      <c r="AB34" s="9">
        <v>1</v>
      </c>
      <c r="AC34" s="9">
        <v>1</v>
      </c>
      <c r="AD34" s="9">
        <v>8</v>
      </c>
      <c r="AE34" s="76" t="s">
        <v>103</v>
      </c>
      <c r="AF34" s="77">
        <f>269.92*81.19</f>
        <v>21914.804800000002</v>
      </c>
      <c r="AG34" s="107" t="s">
        <v>198</v>
      </c>
      <c r="AH34" s="52"/>
      <c r="AK34" s="26" t="str">
        <f t="shared" si="0"/>
        <v>[8x2]+</v>
      </c>
      <c r="AL34" s="4"/>
      <c r="AM34" s="4"/>
      <c r="AN34" s="4"/>
      <c r="AO34" s="4"/>
      <c r="AP34" s="4"/>
    </row>
    <row r="35" spans="1:42" ht="39.4" customHeight="1" x14ac:dyDescent="0.7">
      <c r="A35" s="62">
        <v>32</v>
      </c>
      <c r="B35" s="108">
        <v>82.3</v>
      </c>
      <c r="C35" s="120" t="s">
        <v>38</v>
      </c>
      <c r="D35" s="121" t="s">
        <v>167</v>
      </c>
      <c r="E35" s="121" t="s">
        <v>39</v>
      </c>
      <c r="F35" s="122">
        <v>6</v>
      </c>
      <c r="G35" s="9" t="s">
        <v>56</v>
      </c>
      <c r="H35" s="9">
        <v>12</v>
      </c>
      <c r="I35" s="123" t="s">
        <v>40</v>
      </c>
      <c r="J35" s="9" t="s">
        <v>41</v>
      </c>
      <c r="K35" s="124" t="str">
        <f t="shared" si="3"/>
        <v>660 A</v>
      </c>
      <c r="L35" s="42">
        <v>1</v>
      </c>
      <c r="M35" s="121">
        <v>2</v>
      </c>
      <c r="N35" s="124" t="s">
        <v>192</v>
      </c>
      <c r="O35" s="9" t="s">
        <v>106</v>
      </c>
      <c r="P35" s="42" t="s">
        <v>134</v>
      </c>
      <c r="Q35" s="34" t="s">
        <v>109</v>
      </c>
      <c r="R35" s="20" t="s">
        <v>109</v>
      </c>
      <c r="S35" s="9" t="s">
        <v>50</v>
      </c>
      <c r="T35" s="20" t="s">
        <v>109</v>
      </c>
      <c r="U35" s="20" t="s">
        <v>109</v>
      </c>
      <c r="V35" s="20" t="s">
        <v>109</v>
      </c>
      <c r="W35" s="9" t="s">
        <v>92</v>
      </c>
      <c r="X35" s="9" t="s">
        <v>89</v>
      </c>
      <c r="Y35" s="9" t="s">
        <v>134</v>
      </c>
      <c r="Z35" s="9" t="s">
        <v>85</v>
      </c>
      <c r="AA35" s="9">
        <v>2</v>
      </c>
      <c r="AB35" s="9">
        <v>1</v>
      </c>
      <c r="AC35" s="9">
        <v>1</v>
      </c>
      <c r="AD35" s="9">
        <v>8</v>
      </c>
      <c r="AE35" s="76" t="s">
        <v>107</v>
      </c>
      <c r="AF35" s="77">
        <v>19100</v>
      </c>
      <c r="AG35" s="107" t="s">
        <v>66</v>
      </c>
      <c r="AH35" s="52"/>
      <c r="AK35" s="26" t="str">
        <f t="shared" si="0"/>
        <v>[8x2]+</v>
      </c>
      <c r="AL35" s="4"/>
      <c r="AM35" s="4"/>
      <c r="AN35" s="4"/>
      <c r="AO35" s="4"/>
      <c r="AP35" s="4"/>
    </row>
    <row r="36" spans="1:42" ht="39.4" customHeight="1" x14ac:dyDescent="0.7">
      <c r="A36" s="62">
        <v>33</v>
      </c>
      <c r="B36" s="114">
        <v>60</v>
      </c>
      <c r="C36" s="125" t="s">
        <v>64</v>
      </c>
      <c r="D36" s="159" t="s">
        <v>167</v>
      </c>
      <c r="E36" s="121" t="s">
        <v>47</v>
      </c>
      <c r="F36" s="122">
        <v>6</v>
      </c>
      <c r="G36" s="9" t="s">
        <v>56</v>
      </c>
      <c r="H36" s="126">
        <v>12</v>
      </c>
      <c r="I36" s="123" t="s">
        <v>48</v>
      </c>
      <c r="J36" s="9" t="s">
        <v>23</v>
      </c>
      <c r="K36" s="124" t="str">
        <f t="shared" si="3"/>
        <v>720 A</v>
      </c>
      <c r="L36" s="42">
        <v>1</v>
      </c>
      <c r="M36" s="127">
        <v>2</v>
      </c>
      <c r="N36" s="124" t="s">
        <v>192</v>
      </c>
      <c r="O36" s="9" t="s">
        <v>106</v>
      </c>
      <c r="P36" s="43" t="s">
        <v>134</v>
      </c>
      <c r="Q36" s="34" t="s">
        <v>109</v>
      </c>
      <c r="R36" s="20" t="s">
        <v>109</v>
      </c>
      <c r="S36" s="9" t="s">
        <v>50</v>
      </c>
      <c r="T36" s="20" t="s">
        <v>109</v>
      </c>
      <c r="U36" s="19" t="s">
        <v>110</v>
      </c>
      <c r="V36" s="20" t="s">
        <v>109</v>
      </c>
      <c r="W36" s="9" t="s">
        <v>92</v>
      </c>
      <c r="X36" s="78" t="s">
        <v>89</v>
      </c>
      <c r="Y36" s="78" t="s">
        <v>134</v>
      </c>
      <c r="Z36" s="9" t="s">
        <v>85</v>
      </c>
      <c r="AA36" s="9">
        <v>2</v>
      </c>
      <c r="AB36" s="9">
        <v>1</v>
      </c>
      <c r="AC36" s="9">
        <v>1</v>
      </c>
      <c r="AD36" s="9">
        <v>8</v>
      </c>
      <c r="AE36" s="76" t="s">
        <v>107</v>
      </c>
      <c r="AF36" s="77">
        <f>81.19*199</f>
        <v>16156.81</v>
      </c>
      <c r="AG36" s="105" t="s">
        <v>197</v>
      </c>
      <c r="AH36" s="52"/>
      <c r="AK36" s="26" t="str">
        <f t="shared" si="0"/>
        <v>[8x2]+</v>
      </c>
      <c r="AL36" s="4"/>
      <c r="AM36" s="4"/>
      <c r="AN36" s="4"/>
      <c r="AO36" s="4"/>
      <c r="AP36" s="4"/>
    </row>
    <row r="37" spans="1:42" ht="39.4" customHeight="1" x14ac:dyDescent="0.7">
      <c r="A37" s="62">
        <v>34</v>
      </c>
      <c r="B37" s="106" t="s">
        <v>81</v>
      </c>
      <c r="C37" s="125" t="s">
        <v>63</v>
      </c>
      <c r="D37" s="159" t="s">
        <v>167</v>
      </c>
      <c r="E37" s="121" t="s">
        <v>76</v>
      </c>
      <c r="F37" s="122">
        <v>6</v>
      </c>
      <c r="G37" s="9" t="s">
        <v>56</v>
      </c>
      <c r="H37" s="9">
        <v>12</v>
      </c>
      <c r="I37" s="123" t="s">
        <v>75</v>
      </c>
      <c r="J37" s="78" t="s">
        <v>3</v>
      </c>
      <c r="K37" s="128" t="s">
        <v>3</v>
      </c>
      <c r="L37" s="43">
        <v>1</v>
      </c>
      <c r="M37" s="127">
        <v>2</v>
      </c>
      <c r="N37" s="124" t="s">
        <v>192</v>
      </c>
      <c r="O37" s="9" t="s">
        <v>106</v>
      </c>
      <c r="P37" s="43" t="s">
        <v>134</v>
      </c>
      <c r="Q37" s="34" t="s">
        <v>109</v>
      </c>
      <c r="R37" s="20" t="s">
        <v>109</v>
      </c>
      <c r="S37" s="9" t="s">
        <v>50</v>
      </c>
      <c r="T37" s="20" t="s">
        <v>109</v>
      </c>
      <c r="U37" s="20" t="s">
        <v>109</v>
      </c>
      <c r="V37" s="20" t="s">
        <v>109</v>
      </c>
      <c r="W37" s="9" t="s">
        <v>92</v>
      </c>
      <c r="X37" s="78" t="s">
        <v>82</v>
      </c>
      <c r="Y37" s="78" t="s">
        <v>134</v>
      </c>
      <c r="Z37" s="78" t="s">
        <v>105</v>
      </c>
      <c r="AA37" s="78">
        <v>2</v>
      </c>
      <c r="AB37" s="78">
        <v>2</v>
      </c>
      <c r="AC37" s="78">
        <v>1</v>
      </c>
      <c r="AD37" s="78">
        <v>8</v>
      </c>
      <c r="AE37" s="76" t="s">
        <v>107</v>
      </c>
      <c r="AF37" s="77">
        <f>81.19*176.9</f>
        <v>14362.511</v>
      </c>
      <c r="AG37" s="107" t="s">
        <v>66</v>
      </c>
      <c r="AH37" s="52"/>
      <c r="AK37" s="26" t="str">
        <f t="shared" si="0"/>
        <v>[8x2]+</v>
      </c>
      <c r="AL37" s="4"/>
      <c r="AM37" s="4"/>
      <c r="AN37" s="4"/>
      <c r="AO37" s="4"/>
      <c r="AP37" s="4"/>
    </row>
    <row r="38" spans="1:42" ht="39.4" customHeight="1" thickBot="1" x14ac:dyDescent="0.75">
      <c r="A38" s="62">
        <v>35</v>
      </c>
      <c r="B38" s="129">
        <v>75</v>
      </c>
      <c r="C38" s="130" t="s">
        <v>62</v>
      </c>
      <c r="D38" s="160" t="s">
        <v>167</v>
      </c>
      <c r="E38" s="131" t="s">
        <v>76</v>
      </c>
      <c r="F38" s="132">
        <v>6</v>
      </c>
      <c r="G38" s="37" t="s">
        <v>56</v>
      </c>
      <c r="H38" s="37">
        <v>12</v>
      </c>
      <c r="I38" s="133" t="s">
        <v>75</v>
      </c>
      <c r="J38" s="79" t="s">
        <v>3</v>
      </c>
      <c r="K38" s="134" t="s">
        <v>3</v>
      </c>
      <c r="L38" s="163">
        <v>1</v>
      </c>
      <c r="M38" s="131">
        <v>2</v>
      </c>
      <c r="N38" s="154" t="s">
        <v>192</v>
      </c>
      <c r="O38" s="37" t="s">
        <v>106</v>
      </c>
      <c r="P38" s="44" t="s">
        <v>134</v>
      </c>
      <c r="Q38" s="35" t="s">
        <v>109</v>
      </c>
      <c r="R38" s="36" t="s">
        <v>109</v>
      </c>
      <c r="S38" s="37" t="s">
        <v>50</v>
      </c>
      <c r="T38" s="36" t="s">
        <v>109</v>
      </c>
      <c r="U38" s="36" t="s">
        <v>109</v>
      </c>
      <c r="V38" s="36" t="s">
        <v>109</v>
      </c>
      <c r="W38" s="37" t="s">
        <v>92</v>
      </c>
      <c r="X38" s="79" t="s">
        <v>82</v>
      </c>
      <c r="Y38" s="79" t="s">
        <v>134</v>
      </c>
      <c r="Z38" s="79" t="s">
        <v>105</v>
      </c>
      <c r="AA38" s="79">
        <v>2</v>
      </c>
      <c r="AB38" s="79">
        <v>2</v>
      </c>
      <c r="AC38" s="79">
        <v>1</v>
      </c>
      <c r="AD38" s="79">
        <v>8</v>
      </c>
      <c r="AE38" s="80" t="s">
        <v>108</v>
      </c>
      <c r="AF38" s="81">
        <v>14290</v>
      </c>
      <c r="AG38" s="135" t="s">
        <v>66</v>
      </c>
      <c r="AH38" s="55"/>
      <c r="AK38" s="27" t="str">
        <f t="shared" si="0"/>
        <v>[8x2]+</v>
      </c>
      <c r="AL38" s="4"/>
      <c r="AM38" s="4"/>
      <c r="AN38" s="4"/>
      <c r="AO38" s="4"/>
      <c r="AP38" s="4"/>
    </row>
    <row r="39" spans="1:42" ht="46.5" x14ac:dyDescent="0.7">
      <c r="R39" s="21"/>
      <c r="T39" s="21"/>
      <c r="AF39" s="82"/>
      <c r="AL39" s="4"/>
      <c r="AM39" s="4"/>
      <c r="AN39" s="4"/>
      <c r="AO39" s="4"/>
      <c r="AP39" s="4"/>
    </row>
    <row r="40" spans="1:42" ht="46.5" x14ac:dyDescent="0.7">
      <c r="R40" s="21"/>
      <c r="T40" s="21"/>
      <c r="AL40" s="4"/>
      <c r="AM40" s="4"/>
      <c r="AN40" s="4"/>
      <c r="AO40" s="4"/>
      <c r="AP40" s="4"/>
    </row>
    <row r="41" spans="1:42" x14ac:dyDescent="0.35">
      <c r="AL41" s="4"/>
      <c r="AM41" s="4"/>
      <c r="AN41" s="4"/>
      <c r="AO41" s="4"/>
      <c r="AP41" s="4"/>
    </row>
    <row r="42" spans="1:42" x14ac:dyDescent="0.35">
      <c r="AF42" s="82"/>
      <c r="AG42" s="136"/>
      <c r="AL42" s="4"/>
      <c r="AM42" s="4"/>
      <c r="AN42" s="4"/>
      <c r="AO42" s="4"/>
      <c r="AP42" s="4"/>
    </row>
    <row r="43" spans="1:42" x14ac:dyDescent="0.35">
      <c r="AL43" s="4"/>
      <c r="AM43" s="4"/>
      <c r="AN43" s="4"/>
      <c r="AO43" s="4"/>
      <c r="AP43" s="4"/>
    </row>
    <row r="44" spans="1:42" x14ac:dyDescent="0.35">
      <c r="AF44" s="82"/>
      <c r="AL44" s="4"/>
      <c r="AM44" s="4"/>
      <c r="AN44" s="4"/>
      <c r="AO44" s="4"/>
      <c r="AP44" s="4"/>
    </row>
    <row r="45" spans="1:42" ht="21.75" thickBot="1" x14ac:dyDescent="0.4">
      <c r="AF45" s="82"/>
      <c r="AL45" s="4"/>
      <c r="AM45" s="4"/>
      <c r="AN45" s="4"/>
      <c r="AO45" s="4"/>
      <c r="AP45" s="4"/>
    </row>
    <row r="46" spans="1:42" ht="63" x14ac:dyDescent="0.7">
      <c r="A46" s="62">
        <v>36</v>
      </c>
      <c r="B46" s="137">
        <v>68</v>
      </c>
      <c r="C46" s="138" t="s">
        <v>68</v>
      </c>
      <c r="D46" s="161" t="s">
        <v>169</v>
      </c>
      <c r="E46" s="139" t="s">
        <v>5</v>
      </c>
      <c r="F46" s="140">
        <v>6</v>
      </c>
      <c r="G46" s="83" t="s">
        <v>56</v>
      </c>
      <c r="H46" s="83">
        <v>6</v>
      </c>
      <c r="I46" s="141" t="s">
        <v>31</v>
      </c>
      <c r="J46" s="141" t="s">
        <v>69</v>
      </c>
      <c r="K46" s="84" t="str">
        <f>H46*LEFT(J46,2)&amp;" A"</f>
        <v>540 A</v>
      </c>
      <c r="L46" s="138"/>
      <c r="M46" s="142">
        <v>2</v>
      </c>
      <c r="N46" s="161" t="s">
        <v>185</v>
      </c>
      <c r="O46" s="143">
        <v>9</v>
      </c>
      <c r="P46" s="144">
        <v>1</v>
      </c>
      <c r="Q46" s="48" t="s">
        <v>109</v>
      </c>
      <c r="R46" s="45" t="s">
        <v>109</v>
      </c>
      <c r="S46" s="45" t="s">
        <v>109</v>
      </c>
      <c r="T46" s="46" t="s">
        <v>110</v>
      </c>
      <c r="U46" s="46" t="s">
        <v>110</v>
      </c>
      <c r="V46" s="46" t="s">
        <v>112</v>
      </c>
      <c r="W46" s="45" t="s">
        <v>109</v>
      </c>
      <c r="X46" s="83" t="s">
        <v>82</v>
      </c>
      <c r="Y46" s="162" t="s">
        <v>134</v>
      </c>
      <c r="Z46" s="83" t="s">
        <v>88</v>
      </c>
      <c r="AA46" s="83">
        <v>1</v>
      </c>
      <c r="AB46" s="83">
        <v>1</v>
      </c>
      <c r="AC46" s="83">
        <v>0</v>
      </c>
      <c r="AD46" s="83">
        <v>3</v>
      </c>
      <c r="AE46" s="84" t="s">
        <v>95</v>
      </c>
      <c r="AF46" s="85">
        <v>23287</v>
      </c>
      <c r="AG46" s="145" t="s">
        <v>164</v>
      </c>
      <c r="AH46" s="156" t="s">
        <v>165</v>
      </c>
      <c r="AK46" s="139" t="str">
        <f>"["&amp;AD46&amp;IF(AE46="+","+"&amp;AD46,IF((AF46/AD46)&gt;1,"x2",""))&amp;"]"&amp;"+"&amp;AJ46</f>
        <v>[3x2]+</v>
      </c>
      <c r="AL46" s="4"/>
      <c r="AM46" s="4"/>
      <c r="AN46" s="4"/>
      <c r="AO46" s="4"/>
      <c r="AP46" s="4"/>
    </row>
    <row r="47" spans="1:42" ht="46.5" x14ac:dyDescent="0.7">
      <c r="A47" s="62">
        <v>37</v>
      </c>
      <c r="B47" s="99">
        <v>63</v>
      </c>
      <c r="C47" s="146" t="s">
        <v>26</v>
      </c>
      <c r="D47" s="110" t="s">
        <v>169</v>
      </c>
      <c r="E47" s="109" t="s">
        <v>14</v>
      </c>
      <c r="F47" s="111">
        <v>4</v>
      </c>
      <c r="G47" s="7" t="s">
        <v>56</v>
      </c>
      <c r="H47" s="7">
        <v>8</v>
      </c>
      <c r="I47" s="112" t="s">
        <v>22</v>
      </c>
      <c r="J47" s="112" t="s">
        <v>23</v>
      </c>
      <c r="K47" s="72" t="str">
        <f>H47*LEFT(J47,2)&amp;" A"</f>
        <v>480 A</v>
      </c>
      <c r="L47" s="146"/>
      <c r="M47" s="147">
        <v>2</v>
      </c>
      <c r="N47" s="110" t="s">
        <v>187</v>
      </c>
      <c r="O47" s="111" t="s">
        <v>121</v>
      </c>
      <c r="P47" s="113">
        <v>0</v>
      </c>
      <c r="Q47" s="49" t="s">
        <v>110</v>
      </c>
      <c r="R47" s="16" t="s">
        <v>109</v>
      </c>
      <c r="S47" s="7" t="s">
        <v>50</v>
      </c>
      <c r="T47" s="16" t="s">
        <v>109</v>
      </c>
      <c r="U47" s="15" t="s">
        <v>110</v>
      </c>
      <c r="V47" s="16" t="s">
        <v>109</v>
      </c>
      <c r="W47" s="16" t="s">
        <v>109</v>
      </c>
      <c r="X47" s="7" t="s">
        <v>89</v>
      </c>
      <c r="Y47" s="7">
        <v>0</v>
      </c>
      <c r="Z47" s="7" t="s">
        <v>88</v>
      </c>
      <c r="AA47" s="7">
        <v>1</v>
      </c>
      <c r="AB47" s="7">
        <v>1</v>
      </c>
      <c r="AC47" s="7">
        <v>1</v>
      </c>
      <c r="AD47" s="7">
        <v>3</v>
      </c>
      <c r="AE47" s="72" t="s">
        <v>119</v>
      </c>
      <c r="AF47" s="73">
        <v>25790</v>
      </c>
      <c r="AG47" s="107" t="s">
        <v>163</v>
      </c>
      <c r="AH47" s="157"/>
      <c r="AK47" s="109" t="str">
        <f>"["&amp;AD47&amp;IF(AE47="+","+"&amp;AD47,IF((AF47/AD47)&gt;1,"x2",""))&amp;"]"&amp;"+"&amp;AJ47</f>
        <v>[3x2]+</v>
      </c>
    </row>
    <row r="48" spans="1:42" ht="105" x14ac:dyDescent="0.7">
      <c r="A48" s="62">
        <v>38</v>
      </c>
      <c r="B48" s="99">
        <v>54.7</v>
      </c>
      <c r="C48" s="148" t="s">
        <v>37</v>
      </c>
      <c r="D48" s="116" t="s">
        <v>169</v>
      </c>
      <c r="E48" s="115" t="s">
        <v>5</v>
      </c>
      <c r="F48" s="117">
        <v>8</v>
      </c>
      <c r="G48" s="8" t="s">
        <v>56</v>
      </c>
      <c r="H48" s="8">
        <v>8</v>
      </c>
      <c r="I48" s="118" t="s">
        <v>31</v>
      </c>
      <c r="J48" s="118" t="s">
        <v>19</v>
      </c>
      <c r="K48" s="74" t="str">
        <f>H48*LEFT(J48,2)&amp;" A"</f>
        <v>720 A</v>
      </c>
      <c r="L48" s="148"/>
      <c r="M48" s="149">
        <v>1</v>
      </c>
      <c r="N48" s="116" t="s">
        <v>186</v>
      </c>
      <c r="O48" s="117">
        <v>9</v>
      </c>
      <c r="P48" s="119">
        <v>0</v>
      </c>
      <c r="Q48" s="50" t="s">
        <v>110</v>
      </c>
      <c r="R48" s="18" t="s">
        <v>109</v>
      </c>
      <c r="S48" s="18" t="s">
        <v>109</v>
      </c>
      <c r="T48" s="18" t="s">
        <v>109</v>
      </c>
      <c r="U48" s="17" t="s">
        <v>110</v>
      </c>
      <c r="V48" s="18" t="s">
        <v>109</v>
      </c>
      <c r="W48" s="18" t="s">
        <v>109</v>
      </c>
      <c r="X48" s="8" t="s">
        <v>96</v>
      </c>
      <c r="Y48" s="8" t="s">
        <v>90</v>
      </c>
      <c r="Z48" s="8" t="s">
        <v>88</v>
      </c>
      <c r="AA48" s="8">
        <v>1</v>
      </c>
      <c r="AB48" s="8">
        <v>1</v>
      </c>
      <c r="AC48" s="8">
        <v>1</v>
      </c>
      <c r="AD48" s="8">
        <v>4</v>
      </c>
      <c r="AE48" s="74" t="s">
        <v>98</v>
      </c>
      <c r="AF48" s="75">
        <v>20990</v>
      </c>
      <c r="AG48" s="107" t="s">
        <v>199</v>
      </c>
      <c r="AH48" s="157"/>
      <c r="AK48" s="115" t="str">
        <f>"["&amp;AD48&amp;IF(AE48="+","+"&amp;AD48,IF((AF48/AD48)&gt;1,"x2",""))&amp;"]"&amp;"+"&amp;AJ48</f>
        <v>[4x2]+</v>
      </c>
    </row>
    <row r="49" spans="1:37" ht="47.25" thickBot="1" x14ac:dyDescent="0.75">
      <c r="A49" s="63">
        <v>39</v>
      </c>
      <c r="B49" s="150">
        <v>61</v>
      </c>
      <c r="C49" s="151" t="s">
        <v>45</v>
      </c>
      <c r="D49" s="131" t="s">
        <v>169</v>
      </c>
      <c r="E49" s="152" t="s">
        <v>5</v>
      </c>
      <c r="F49" s="132">
        <v>8</v>
      </c>
      <c r="G49" s="37" t="s">
        <v>56</v>
      </c>
      <c r="H49" s="37">
        <v>8</v>
      </c>
      <c r="I49" s="133" t="s">
        <v>31</v>
      </c>
      <c r="J49" s="133" t="s">
        <v>19</v>
      </c>
      <c r="K49" s="80" t="str">
        <f>H49*LEFT(J49,2)&amp;" A"</f>
        <v>720 A</v>
      </c>
      <c r="L49" s="151"/>
      <c r="M49" s="153">
        <v>2</v>
      </c>
      <c r="N49" s="131" t="s">
        <v>186</v>
      </c>
      <c r="O49" s="132">
        <v>8</v>
      </c>
      <c r="P49" s="154">
        <v>0</v>
      </c>
      <c r="Q49" s="51" t="s">
        <v>109</v>
      </c>
      <c r="R49" s="36" t="s">
        <v>109</v>
      </c>
      <c r="S49" s="37" t="s">
        <v>50</v>
      </c>
      <c r="T49" s="36" t="s">
        <v>109</v>
      </c>
      <c r="U49" s="47" t="s">
        <v>110</v>
      </c>
      <c r="V49" s="47" t="s">
        <v>112</v>
      </c>
      <c r="W49" s="36" t="s">
        <v>109</v>
      </c>
      <c r="X49" s="37" t="s">
        <v>82</v>
      </c>
      <c r="Y49" s="37"/>
      <c r="Z49" s="37" t="s">
        <v>104</v>
      </c>
      <c r="AA49" s="37">
        <v>1</v>
      </c>
      <c r="AB49" s="37">
        <v>1</v>
      </c>
      <c r="AC49" s="37">
        <v>1</v>
      </c>
      <c r="AD49" s="37">
        <v>3</v>
      </c>
      <c r="AE49" s="80" t="s">
        <v>103</v>
      </c>
      <c r="AF49" s="81">
        <v>22950</v>
      </c>
      <c r="AG49" s="155"/>
      <c r="AH49" s="158"/>
      <c r="AK49" s="152" t="str">
        <f>"["&amp;AD49&amp;IF(AE49="+","+"&amp;AD49,IF((AF49/AD49)&gt;1,"x2",""))&amp;"]"&amp;"+"&amp;AJ49</f>
        <v>[3x2]+</v>
      </c>
    </row>
  </sheetData>
  <autoFilter ref="A1:AI49"/>
  <sortState ref="B22:AH30">
    <sortCondition descending="1" ref="AH22"/>
  </sortState>
  <mergeCells count="25">
    <mergeCell ref="AK2:AK3"/>
    <mergeCell ref="N2:N3"/>
    <mergeCell ref="AD2:AD3"/>
    <mergeCell ref="AE2:AE3"/>
    <mergeCell ref="AF2:AF3"/>
    <mergeCell ref="AA2:AC2"/>
    <mergeCell ref="AG2:AG3"/>
    <mergeCell ref="AH2:AH3"/>
    <mergeCell ref="Z2:Z3"/>
    <mergeCell ref="X2:X3"/>
    <mergeCell ref="Y2:Y3"/>
    <mergeCell ref="S2:S3"/>
    <mergeCell ref="R2:R3"/>
    <mergeCell ref="P2:P3"/>
    <mergeCell ref="T2:T3"/>
    <mergeCell ref="V2:V3"/>
    <mergeCell ref="W2:W3"/>
    <mergeCell ref="U2:U3"/>
    <mergeCell ref="B2:B3"/>
    <mergeCell ref="C2:C3"/>
    <mergeCell ref="E2:E3"/>
    <mergeCell ref="Q2:Q3"/>
    <mergeCell ref="F2:K2"/>
    <mergeCell ref="D2:D3"/>
    <mergeCell ref="L2:M2"/>
  </mergeCell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Kroleni</dc:creator>
  <cp:lastModifiedBy>Roman</cp:lastModifiedBy>
  <dcterms:created xsi:type="dcterms:W3CDTF">2020-07-17T08:12:36Z</dcterms:created>
  <dcterms:modified xsi:type="dcterms:W3CDTF">2021-02-10T06:45:43Z</dcterms:modified>
</cp:coreProperties>
</file>